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121" documentId="8_{119751A8-C329-4A12-8EA5-97E3B62739A0}" xr6:coauthVersionLast="47" xr6:coauthVersionMax="47" xr10:uidLastSave="{C16646E0-1ACA-4907-AD7D-A59B0ECBF503}"/>
  <bookViews>
    <workbookView xWindow="-28920" yWindow="-120" windowWidth="29040" windowHeight="15720" activeTab="1" xr2:uid="{00000000-000D-0000-FFFF-FFFF00000000}"/>
  </bookViews>
  <sheets>
    <sheet name="1-PD" sheetId="5" r:id="rId1"/>
    <sheet name="2-PD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1" i="5" l="1"/>
  <c r="I26" i="5"/>
  <c r="I27" i="5"/>
  <c r="I28" i="5"/>
  <c r="I29" i="5"/>
  <c r="I30" i="5"/>
  <c r="I25" i="5"/>
  <c r="D5" i="5"/>
  <c r="D4" i="5"/>
  <c r="H136" i="5"/>
  <c r="H135" i="5"/>
  <c r="H134" i="5"/>
  <c r="H133" i="5"/>
  <c r="H132" i="5"/>
  <c r="H131" i="5"/>
  <c r="H130" i="5"/>
  <c r="H129" i="5"/>
  <c r="H128" i="5"/>
  <c r="H127" i="5"/>
  <c r="H126" i="5"/>
  <c r="I120" i="5"/>
  <c r="I119" i="5"/>
  <c r="I118" i="5"/>
  <c r="I117" i="5"/>
  <c r="I115" i="5"/>
  <c r="I114" i="5"/>
  <c r="I113" i="5"/>
  <c r="I112" i="5"/>
  <c r="I110" i="5"/>
  <c r="I109" i="5"/>
  <c r="I107" i="5"/>
  <c r="I106" i="5"/>
  <c r="I105" i="5"/>
  <c r="I104" i="5"/>
  <c r="I103" i="5"/>
  <c r="I102" i="5"/>
  <c r="I101" i="5"/>
  <c r="I100" i="5"/>
  <c r="I98" i="5"/>
  <c r="I97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0" i="5"/>
  <c r="I79" i="5"/>
  <c r="I78" i="5"/>
  <c r="I77" i="5"/>
  <c r="I76" i="5"/>
  <c r="I75" i="5"/>
  <c r="I74" i="5"/>
  <c r="I73" i="5"/>
  <c r="I72" i="5"/>
  <c r="I70" i="5"/>
  <c r="I69" i="5"/>
  <c r="I68" i="5"/>
  <c r="I67" i="5"/>
  <c r="I66" i="5"/>
  <c r="I65" i="5"/>
  <c r="I64" i="5"/>
  <c r="I63" i="5"/>
  <c r="I62" i="5"/>
  <c r="I61" i="5"/>
  <c r="I60" i="5"/>
  <c r="I59" i="5"/>
  <c r="I57" i="5"/>
  <c r="I56" i="5"/>
  <c r="I55" i="5"/>
  <c r="I54" i="5"/>
  <c r="I53" i="5"/>
  <c r="I52" i="5"/>
  <c r="I50" i="5"/>
  <c r="I49" i="5"/>
  <c r="I48" i="5"/>
  <c r="I47" i="5"/>
  <c r="I46" i="5"/>
  <c r="I45" i="5"/>
  <c r="I43" i="5"/>
  <c r="I42" i="5"/>
  <c r="I41" i="5"/>
  <c r="I40" i="5"/>
  <c r="I39" i="5"/>
  <c r="I37" i="5"/>
  <c r="I36" i="5"/>
  <c r="I35" i="5"/>
  <c r="I34" i="5"/>
  <c r="I33" i="5"/>
  <c r="I32" i="5"/>
  <c r="I23" i="5"/>
  <c r="I22" i="5"/>
  <c r="I21" i="5"/>
  <c r="I20" i="5"/>
  <c r="I19" i="5"/>
  <c r="I18" i="5"/>
  <c r="I17" i="5"/>
  <c r="I16" i="5"/>
  <c r="I15" i="5"/>
  <c r="I14" i="5"/>
  <c r="I13" i="5"/>
  <c r="I12" i="5"/>
  <c r="H5" i="5"/>
  <c r="H4" i="5"/>
  <c r="I119" i="4"/>
  <c r="I120" i="4"/>
  <c r="I121" i="4"/>
  <c r="I118" i="4"/>
  <c r="I114" i="4"/>
  <c r="I115" i="4"/>
  <c r="I116" i="4"/>
  <c r="I113" i="4"/>
  <c r="I111" i="4"/>
  <c r="I110" i="4"/>
  <c r="I102" i="4"/>
  <c r="I103" i="4"/>
  <c r="I104" i="4"/>
  <c r="I105" i="4"/>
  <c r="I106" i="4"/>
  <c r="I107" i="4"/>
  <c r="I108" i="4"/>
  <c r="I101" i="4"/>
  <c r="I99" i="4"/>
  <c r="I98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74" i="4"/>
  <c r="I75" i="4"/>
  <c r="I76" i="4"/>
  <c r="I77" i="4"/>
  <c r="I78" i="4"/>
  <c r="I79" i="4"/>
  <c r="I80" i="4"/>
  <c r="I81" i="4"/>
  <c r="I83" i="4"/>
  <c r="I73" i="4"/>
  <c r="I61" i="4"/>
  <c r="I62" i="4"/>
  <c r="I63" i="4"/>
  <c r="I64" i="4"/>
  <c r="I65" i="4"/>
  <c r="I66" i="4"/>
  <c r="I67" i="4"/>
  <c r="I68" i="4"/>
  <c r="I69" i="4"/>
  <c r="I70" i="4"/>
  <c r="I71" i="4"/>
  <c r="I60" i="4"/>
  <c r="I54" i="4"/>
  <c r="I55" i="4"/>
  <c r="I56" i="4"/>
  <c r="I57" i="4"/>
  <c r="I58" i="4"/>
  <c r="I53" i="4"/>
  <c r="I47" i="4"/>
  <c r="I48" i="4"/>
  <c r="I49" i="4"/>
  <c r="I50" i="4"/>
  <c r="I51" i="4"/>
  <c r="I46" i="4"/>
  <c r="I41" i="4"/>
  <c r="I42" i="4"/>
  <c r="I43" i="4"/>
  <c r="I44" i="4"/>
  <c r="I40" i="4"/>
  <c r="I34" i="4"/>
  <c r="I35" i="4"/>
  <c r="I36" i="4"/>
  <c r="I37" i="4"/>
  <c r="I38" i="4"/>
  <c r="I33" i="4"/>
  <c r="I27" i="4"/>
  <c r="I28" i="4"/>
  <c r="I29" i="4"/>
  <c r="I30" i="4"/>
  <c r="I31" i="4"/>
  <c r="I26" i="4"/>
  <c r="I14" i="4"/>
  <c r="I15" i="4"/>
  <c r="I16" i="4"/>
  <c r="I17" i="4"/>
  <c r="I18" i="4"/>
  <c r="I19" i="4"/>
  <c r="I20" i="4"/>
  <c r="I21" i="4"/>
  <c r="I22" i="4"/>
  <c r="I23" i="4"/>
  <c r="I24" i="4"/>
  <c r="H5" i="4"/>
  <c r="H6" i="4"/>
  <c r="H4" i="4"/>
  <c r="H7" i="4"/>
  <c r="H137" i="4"/>
  <c r="I122" i="4"/>
  <c r="I13" i="4"/>
  <c r="H128" i="4"/>
  <c r="H129" i="4"/>
  <c r="H130" i="4"/>
  <c r="H131" i="4"/>
  <c r="H132" i="4"/>
  <c r="H133" i="4"/>
  <c r="H134" i="4"/>
  <c r="H135" i="4"/>
  <c r="H136" i="4"/>
  <c r="H127" i="4"/>
  <c r="D5" i="4"/>
  <c r="D4" i="4"/>
  <c r="D6" i="4"/>
  <c r="I122" i="5" l="1"/>
  <c r="H137" i="5"/>
  <c r="H7" i="5"/>
  <c r="H6" i="5"/>
  <c r="G139" i="5" s="1"/>
  <c r="G140" i="5" s="1"/>
  <c r="I123" i="4"/>
  <c r="H8" i="4"/>
  <c r="H138" i="4"/>
  <c r="G140" i="4"/>
  <c r="G141" i="4" s="1"/>
  <c r="D143" i="4" l="1"/>
  <c r="D142" i="5"/>
</calcChain>
</file>

<file path=xl/sharedStrings.xml><?xml version="1.0" encoding="utf-8"?>
<sst xmlns="http://schemas.openxmlformats.org/spreadsheetml/2006/main" count="787" uniqueCount="250">
  <si>
    <t>Eil. Nr.</t>
  </si>
  <si>
    <t>[1]</t>
  </si>
  <si>
    <t>Paslaugos pavadinimas</t>
  </si>
  <si>
    <t>Vieno šviesoforų posto priežiūra vienam mėnesiui Vilniaus apskrityje</t>
  </si>
  <si>
    <t>Vieno šviesoforų posto priežiūra vienam mėnesiui Utenos apskrityje</t>
  </si>
  <si>
    <t>Vieno šviesoforų posto priežiūra vienam mėnesiui Klaipėdos apskrityje</t>
  </si>
  <si>
    <t>Vieno šviesoforų posto priežiūra vienam mėnesiui Telšių apskrityje</t>
  </si>
  <si>
    <t>Vieno šviesoforų posto priežiūra vienam mėnesiui Tauragės apskrityje</t>
  </si>
  <si>
    <t>Prekės</t>
  </si>
  <si>
    <t>[2]</t>
  </si>
  <si>
    <t>Šviesoforų posto valdiklio komponentai</t>
  </si>
  <si>
    <t>Korpusas valdikliui iki 10 signalinių grupių (mažas)</t>
  </si>
  <si>
    <t>Korpusas valdikliui nuo 10 signalinių grupių (didelis)</t>
  </si>
  <si>
    <t>Valdiklio pamatas</t>
  </si>
  <si>
    <t>UPS įranga</t>
  </si>
  <si>
    <t>UPS įrangos akumuliatoriai</t>
  </si>
  <si>
    <t>UPS įranga su įtampos keitikliu į 230 V AC</t>
  </si>
  <si>
    <t>Šildytuvas su temperatūrine rėle</t>
  </si>
  <si>
    <t>Maitinimo blokas jutikliams</t>
  </si>
  <si>
    <t>Automatinis jungiklis, nuotėkio relė</t>
  </si>
  <si>
    <t>4G ryšio modemas</t>
  </si>
  <si>
    <t>Įtampos stabilizatorius</t>
  </si>
  <si>
    <t>Dynniq/PEEK EC-2 valdiklio komponentai:</t>
  </si>
  <si>
    <t>Swarco ITC2 / ITC2 mini / ITC3 valdiklio komponentai:</t>
  </si>
  <si>
    <t>CROSS RS4S valdiklio komponentai:</t>
  </si>
  <si>
    <t>Šviesoforų atramos pamatai</t>
  </si>
  <si>
    <t>Atramai su gembe, kai 5 m ≤ h ≤ 6 m, 4,5 m ≤ L ≤ 6,5 m</t>
  </si>
  <si>
    <t>Atramai su gembe, kai 5 m ≤ h ≤ 6 m, 7 m ≤ L ≤ 10 m</t>
  </si>
  <si>
    <t>Šviesoforų atramos (įskaitant gembines ir ažūrines konstrukcijas)</t>
  </si>
  <si>
    <t>Atrama su gembe, kai 5 m ≤ h ≤ 6 m, L ≤ 4 m</t>
  </si>
  <si>
    <t>Atrama su gembe, kai 5 m ≤ h ≤ 6 m, 4,5 m ≤ L ≤ 6,5 m</t>
  </si>
  <si>
    <t>Atrama su gembe, kai 5 m ≤ h ≤ 6 m, 7 m ≤ L ≤ 10 m</t>
  </si>
  <si>
    <t>Jutikliai</t>
  </si>
  <si>
    <t>Flir ThermiCam AI</t>
  </si>
  <si>
    <t>Flir TraffiCam AI</t>
  </si>
  <si>
    <t>Flir BPL 3 sąsajos plokštė</t>
  </si>
  <si>
    <t>FLOW Vaizdo analitikos įrenginys</t>
  </si>
  <si>
    <t>Vaizdo kamera eismo srautų stebėsenai, aptikimui</t>
  </si>
  <si>
    <t>IR prožektorius</t>
  </si>
  <si>
    <t>Vaizdo (Full HD) technologija veikiantis jutiklis</t>
  </si>
  <si>
    <t>Papildomas įrenginys (pvz. kompiuteris) ar plokštė 47 p. siūlomo jutiklio integravimui valdiklyje</t>
  </si>
  <si>
    <t>Šiluminio vaizdo technologija veikiantis jutiklis</t>
  </si>
  <si>
    <t>Papildomas įrenginys (pvz. kompiuteris) ar plokštė 48 p. siūlomo jutiklio integravimui valdiklyje</t>
  </si>
  <si>
    <t>Smartmicro Type 132 LR</t>
  </si>
  <si>
    <t>Smartmicro Type 45</t>
  </si>
  <si>
    <t>Indukcinė kilpa:</t>
  </si>
  <si>
    <t>Griovelio kabeliui dangoje pjovimas</t>
  </si>
  <si>
    <t>Ryšio kabelis indukcinei kilpai nuo valdiklio iki komutacinės dėžutės</t>
  </si>
  <si>
    <t>Hermetiška komutacinė dėžutė</t>
  </si>
  <si>
    <t>Pėsčiųjų mygtukas</t>
  </si>
  <si>
    <t>Pėsčiųjų mygtukas su aklųjų mygtuku</t>
  </si>
  <si>
    <t>Pėsčiųjų mytukas RTB Type A</t>
  </si>
  <si>
    <t>Pėsčiųjų mytukas RTB Type C</t>
  </si>
  <si>
    <t>Pėsčiųjų mytukas RTB Type E Plus PiT</t>
  </si>
  <si>
    <t>Šviesoforai ir jų priedai</t>
  </si>
  <si>
    <t>Laikiklių komplektas skirtas montavimui ant horizontalios atramos</t>
  </si>
  <si>
    <t>Laikiklių komplektas skirtas montavimui ant vertikalios atramos</t>
  </si>
  <si>
    <t>Pagalbinis skydas (Ø200 mm šviesoforams)</t>
  </si>
  <si>
    <t>Pagalbinis skydas (Ø300 mm šviesoforams)</t>
  </si>
  <si>
    <t>Garsinis signalas</t>
  </si>
  <si>
    <t>Garsinis signalas RTB BLX Kombi-S</t>
  </si>
  <si>
    <t>Kabeliai (jėgos)</t>
  </si>
  <si>
    <t>ne mažiau 3 gyslų</t>
  </si>
  <si>
    <t>ne mažiau 5 gyslų</t>
  </si>
  <si>
    <t>Kabeliai (signaliniai)</t>
  </si>
  <si>
    <t>Kabeliai (specifiniai)</t>
  </si>
  <si>
    <t>FTP kabelis (vytų porų, ekranuotas), gyslų sk. ≥ 8</t>
  </si>
  <si>
    <t>iki 20 gyslų vytų porų kabelis (gyslų skaičius nurodomas užsakant)</t>
  </si>
  <si>
    <t>Kabelių klojimas, instaliacija</t>
  </si>
  <si>
    <t>Mova kabelių sujungimui</t>
  </si>
  <si>
    <t>Kabelių apsaugos vamzdis Ø 50</t>
  </si>
  <si>
    <t>Kabelių apsaugos vamzdis Ø 110</t>
  </si>
  <si>
    <t>Kabelių apsaugos vamzdis įrengiant uždaru būdu Ø 110</t>
  </si>
  <si>
    <t>Kita</t>
  </si>
  <si>
    <t>Maža kabelių paskirstymo dėžutė (spintelė) montavimui ant ažūrinių konstrukcijų ar kitokių šviesoforų atramų</t>
  </si>
  <si>
    <t>Didelė kabelių paskirstymo dėžutė (spintelė) montavimui ant ažūrinių konstrukcijų ar kitokių šviesoforų atramų</t>
  </si>
  <si>
    <t>Pilnai sukomplektuotas valdiklis, Signalinių grupių nuo 4 iki 11</t>
  </si>
  <si>
    <t>Pilnai sukomplektuotas valdiklis, Signalinių grupių nuo 12 iki 18</t>
  </si>
  <si>
    <t>Paslauga</t>
  </si>
  <si>
    <t>Valdiklio įrengimas, pajungimas ir konfigūravimas</t>
  </si>
  <si>
    <t>Valdiklio (įskaitant spintą ir pamatą) demontavimas</t>
  </si>
  <si>
    <t>Naujos valdiklio programos parengimas, programavimas ir įdiegimas</t>
  </si>
  <si>
    <t>Kabelio pratempimas ir montavimas esamais kabelių apsaugos vamzdžiais</t>
  </si>
  <si>
    <t xml:space="preserve">Smulkus asfalto, plytelių, betono dangos ardymas ir atstatymas </t>
  </si>
  <si>
    <t>Šviesoforų postų įrangos ir (ar) konstrukcijų demontavimas ir utilizavimas</t>
  </si>
  <si>
    <t>Specialisto darbo valanda</t>
  </si>
  <si>
    <t>Įrenginių remonto specialisto darbo valanda</t>
  </si>
  <si>
    <t>[3]</t>
  </si>
  <si>
    <t>Mato vnt.</t>
  </si>
  <si>
    <t>vnt.</t>
  </si>
  <si>
    <t>[4]</t>
  </si>
  <si>
    <t>m</t>
  </si>
  <si>
    <t>kompl.</t>
  </si>
  <si>
    <t>m³</t>
  </si>
  <si>
    <t>m²</t>
  </si>
  <si>
    <t>t</t>
  </si>
  <si>
    <t>val.</t>
  </si>
  <si>
    <t>Vieneto kaina Eur, be PVM</t>
  </si>
  <si>
    <t>Siūloma vieneto kaina Eur, be PVM</t>
  </si>
  <si>
    <t>[5]</t>
  </si>
  <si>
    <t>Maksimalus leistinas vieneto įkainis</t>
  </si>
  <si>
    <t>Siūloma vieneto įrengimo kaina Eur, be PVM</t>
  </si>
  <si>
    <t>[6]</t>
  </si>
  <si>
    <t>Maksimali leistina medžiagų ir įrengimo įkainių suma (5 + 6)</t>
  </si>
  <si>
    <t>[7]</t>
  </si>
  <si>
    <t>Pamatas ažūrinei konstrukcijai, kai 20 ≤ Laž ≤ 25 m, h = 6 m</t>
  </si>
  <si>
    <t>Ažūrinė konstrukcija, h = 6 m, Laž &lt; 20 m</t>
  </si>
  <si>
    <t>Ažūrinė konstrukcija, h = 6 m, 20 ≤ Laž ≤ 25 m</t>
  </si>
  <si>
    <t>Nuo 12 iki 23 gyslų, SL = 1,5 mm²</t>
  </si>
  <si>
    <t>Nuo 24 iki 33 gyslų, SL = 1,5 mm²</t>
  </si>
  <si>
    <t>Nuo 5 iki 11 gyslų, SL = 2,5 mm²</t>
  </si>
  <si>
    <t>Nuo 12 iki 23 gyslų, SL = 2,5 mm²</t>
  </si>
  <si>
    <t>Nuo 24 iki 33 gyslų, SL = 2,5 mm²</t>
  </si>
  <si>
    <t>1. </t>
  </si>
  <si>
    <t>2. </t>
  </si>
  <si>
    <t>3. </t>
  </si>
  <si>
    <t>4. </t>
  </si>
  <si>
    <t>Tranšėjos kasimas ir užpylimas</t>
  </si>
  <si>
    <t>5. </t>
  </si>
  <si>
    <t>Duobės kasimas ir užpylimas</t>
  </si>
  <si>
    <t>6. </t>
  </si>
  <si>
    <t>7. </t>
  </si>
  <si>
    <t>8. </t>
  </si>
  <si>
    <t>9. </t>
  </si>
  <si>
    <t>10. </t>
  </si>
  <si>
    <t>4.1. </t>
  </si>
  <si>
    <t>5.1. </t>
  </si>
  <si>
    <t>11. </t>
  </si>
  <si>
    <t>Maitinimo blokas</t>
  </si>
  <si>
    <t>12. </t>
  </si>
  <si>
    <t>Valdymo pultas</t>
  </si>
  <si>
    <t>13. </t>
  </si>
  <si>
    <t>CPU plokštė</t>
  </si>
  <si>
    <t>14. </t>
  </si>
  <si>
    <t>Lempų išėjimų blokas (LCM)</t>
  </si>
  <si>
    <t>15. </t>
  </si>
  <si>
    <t>Įėjimų/išėjimų plokštė (I/O)</t>
  </si>
  <si>
    <t>16. </t>
  </si>
  <si>
    <t>Indukcinių kilpų modulis</t>
  </si>
  <si>
    <t>17. </t>
  </si>
  <si>
    <t>18. </t>
  </si>
  <si>
    <t>19. </t>
  </si>
  <si>
    <t>20. </t>
  </si>
  <si>
    <t>Signalinių grupių plokštė</t>
  </si>
  <si>
    <t>21. </t>
  </si>
  <si>
    <t>22. </t>
  </si>
  <si>
    <t>23. </t>
  </si>
  <si>
    <t>24. </t>
  </si>
  <si>
    <t>RS4SiM8 pilnas valdymo blokas</t>
  </si>
  <si>
    <t>25. </t>
  </si>
  <si>
    <t>Signalinių grupių plokštė (SWITCH12)</t>
  </si>
  <si>
    <t>26. </t>
  </si>
  <si>
    <t>27. </t>
  </si>
  <si>
    <t>28. </t>
  </si>
  <si>
    <t>Atramai (stulpeliui) be gembės, kai h[1] ≤ 7 m</t>
  </si>
  <si>
    <t>29. </t>
  </si>
  <si>
    <t>Atramai su gembe, kai 5 m ≤ h ≤ 6 m, L[2] ≤ 4 m</t>
  </si>
  <si>
    <t>30. </t>
  </si>
  <si>
    <t>31. </t>
  </si>
  <si>
    <t>32. </t>
  </si>
  <si>
    <t>Pamatas ažūrinei konstrukcijai, kai L[3]až &lt; 20 m, h = 6 m</t>
  </si>
  <si>
    <t>33. </t>
  </si>
  <si>
    <t>34. </t>
  </si>
  <si>
    <t>Atrama ≥ Ø110 mm, be gembės, h ≤ 7 m</t>
  </si>
  <si>
    <t>35. </t>
  </si>
  <si>
    <t>36. </t>
  </si>
  <si>
    <t>37. </t>
  </si>
  <si>
    <t>38. </t>
  </si>
  <si>
    <t>39. </t>
  </si>
  <si>
    <t>40. </t>
  </si>
  <si>
    <t>41. </t>
  </si>
  <si>
    <t>42. </t>
  </si>
  <si>
    <t>43. </t>
  </si>
  <si>
    <t>44. </t>
  </si>
  <si>
    <t>45. </t>
  </si>
  <si>
    <t>46. </t>
  </si>
  <si>
    <t>46.1. </t>
  </si>
  <si>
    <t>47. </t>
  </si>
  <si>
    <t>47.1. </t>
  </si>
  <si>
    <t>48. </t>
  </si>
  <si>
    <t>49. </t>
  </si>
  <si>
    <t>50. </t>
  </si>
  <si>
    <t>50.1. </t>
  </si>
  <si>
    <t>Kabelis pritaikytas indukcinės kilpos formavimui</t>
  </si>
  <si>
    <t>50.2. </t>
  </si>
  <si>
    <t>50.3. </t>
  </si>
  <si>
    <t>50.4. </t>
  </si>
  <si>
    <t>51. </t>
  </si>
  <si>
    <t>52. </t>
  </si>
  <si>
    <t>53. </t>
  </si>
  <si>
    <t>54. </t>
  </si>
  <si>
    <t>55. </t>
  </si>
  <si>
    <t>56. </t>
  </si>
  <si>
    <t>LED modulis Ø 200 mm (su linze)</t>
  </si>
  <si>
    <t>57. </t>
  </si>
  <si>
    <t>LED modulis Ø 300 mm (su linze)</t>
  </si>
  <si>
    <t>58. </t>
  </si>
  <si>
    <t>Šviesoforas 1 sekcijos Ø 200 mm</t>
  </si>
  <si>
    <t>59. </t>
  </si>
  <si>
    <t>Šviesoforas 1 sekcijos Ø 300 mm</t>
  </si>
  <si>
    <t>60. </t>
  </si>
  <si>
    <t>Šviesoforas 2 sekcijų Ø 200 mm</t>
  </si>
  <si>
    <t>61. </t>
  </si>
  <si>
    <t>Šviesoforas 3 sekcijų Ø 200 mm</t>
  </si>
  <si>
    <t>62. </t>
  </si>
  <si>
    <t>Šviesoforas 3 sekcijų Ø 300 mm</t>
  </si>
  <si>
    <t>63. </t>
  </si>
  <si>
    <t>Siluetas 200 ar 300 mm šviesoforo linzei</t>
  </si>
  <si>
    <t>64. </t>
  </si>
  <si>
    <t>65. </t>
  </si>
  <si>
    <t>66. </t>
  </si>
  <si>
    <t>67. </t>
  </si>
  <si>
    <t>68. </t>
  </si>
  <si>
    <t>69. </t>
  </si>
  <si>
    <t>70. </t>
  </si>
  <si>
    <t>71. </t>
  </si>
  <si>
    <t>72. </t>
  </si>
  <si>
    <t>Nuo 5 iki 11 gyslų, SL[4] = 1,5 mm²</t>
  </si>
  <si>
    <t>73. </t>
  </si>
  <si>
    <t>74. </t>
  </si>
  <si>
    <t>75. </t>
  </si>
  <si>
    <t>Nuo 34 SL = 1,5 mm²</t>
  </si>
  <si>
    <t>76. </t>
  </si>
  <si>
    <t>77. </t>
  </si>
  <si>
    <t>78. </t>
  </si>
  <si>
    <t>79. </t>
  </si>
  <si>
    <t>Nuo 34 SL = 2,5 mm²</t>
  </si>
  <si>
    <t>80. </t>
  </si>
  <si>
    <t>81. </t>
  </si>
  <si>
    <t>82. </t>
  </si>
  <si>
    <t>83. </t>
  </si>
  <si>
    <t>84. </t>
  </si>
  <si>
    <t>85. </t>
  </si>
  <si>
    <t>86. </t>
  </si>
  <si>
    <t>87. </t>
  </si>
  <si>
    <t>88. </t>
  </si>
  <si>
    <t>89. </t>
  </si>
  <si>
    <t>Maksimali lentelės pasiūlymo vertė:</t>
  </si>
  <si>
    <t>Nėra šios pirkimo dalies objektas</t>
  </si>
  <si>
    <t>Maksimali pasiūlymo vertė (be PVM):</t>
  </si>
  <si>
    <t>Maksimali pasiūlymo vertė (su PVM):</t>
  </si>
  <si>
    <t>Griovelio pjovimui medžiagos nevertinamos</t>
  </si>
  <si>
    <t>Prelimi-narūs kiekiai</t>
  </si>
  <si>
    <t>Pasiūlymo kaina</t>
  </si>
  <si>
    <t>[7]=[3]x([5]+[6])</t>
  </si>
  <si>
    <t>[7]=[3]x[5]</t>
  </si>
  <si>
    <t>Lentelės pasiūlymo kaina:</t>
  </si>
  <si>
    <t>Pasiūlymo kaina, Eur be PVM (į pasiūlymo formą)</t>
  </si>
  <si>
    <t>I Pirkimo objekto dalis</t>
  </si>
  <si>
    <t>II Pirkimo objekto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</si>
</sst>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  <charset val="186"/>
    </font>
    <font>
      <sz val="10"/>
      <color theme="1"/>
      <name val="Arial Narrow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/>
    <xf numFmtId="2" fontId="0" fillId="2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0" fontId="3" fillId="0" borderId="0" xfId="0" applyFont="1"/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2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/>
    <xf numFmtId="2" fontId="1" fillId="0" borderId="0" xfId="0" applyNumberFormat="1" applyFont="1" applyAlignment="1">
      <alignment horizontal="center" vertical="center"/>
    </xf>
  </cellXfs>
  <cellStyles count="1">
    <cellStyle name="Įprastas" xfId="0" builtinId="0"/>
  </cellStyles>
  <dxfs count="4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9200A-06B2-4C94-9F13-A6CCC5837054}">
  <dimension ref="B1:K142"/>
  <sheetViews>
    <sheetView topLeftCell="A115" workbookViewId="0">
      <selection activeCell="F4" sqref="F4"/>
    </sheetView>
  </sheetViews>
  <sheetFormatPr defaultRowHeight="15" x14ac:dyDescent="0.25"/>
  <cols>
    <col min="2" max="2" width="4.85546875" bestFit="1" customWidth="1"/>
    <col min="3" max="3" width="52" customWidth="1"/>
    <col min="4" max="4" width="13.7109375" customWidth="1"/>
    <col min="5" max="5" width="7.28515625" customWidth="1"/>
    <col min="6" max="6" width="8.42578125" bestFit="1" customWidth="1"/>
    <col min="7" max="7" width="10.5703125" customWidth="1"/>
    <col min="8" max="8" width="10.28515625" customWidth="1"/>
    <col min="9" max="9" width="14.42578125" customWidth="1"/>
  </cols>
  <sheetData>
    <row r="1" spans="2:9" ht="34.5" customHeight="1" x14ac:dyDescent="0.25">
      <c r="C1" s="31" t="s">
        <v>248</v>
      </c>
    </row>
    <row r="2" spans="2:9" ht="51" x14ac:dyDescent="0.25">
      <c r="B2" s="1" t="s">
        <v>0</v>
      </c>
      <c r="C2" s="5" t="s">
        <v>2</v>
      </c>
      <c r="D2" s="1" t="s">
        <v>242</v>
      </c>
      <c r="E2" s="1" t="s">
        <v>88</v>
      </c>
      <c r="F2" s="1" t="s">
        <v>97</v>
      </c>
      <c r="G2" s="1" t="s">
        <v>100</v>
      </c>
      <c r="H2" s="1" t="s">
        <v>243</v>
      </c>
    </row>
    <row r="3" spans="2:9" x14ac:dyDescent="0.25">
      <c r="B3" s="1" t="s">
        <v>1</v>
      </c>
      <c r="C3" s="1" t="s">
        <v>9</v>
      </c>
      <c r="D3" s="1" t="s">
        <v>87</v>
      </c>
      <c r="E3" s="1" t="s">
        <v>90</v>
      </c>
      <c r="F3" s="1" t="s">
        <v>99</v>
      </c>
      <c r="G3" s="1" t="s">
        <v>102</v>
      </c>
      <c r="H3" s="1" t="s">
        <v>245</v>
      </c>
    </row>
    <row r="4" spans="2:9" x14ac:dyDescent="0.25">
      <c r="B4" s="2">
        <v>1</v>
      </c>
      <c r="C4" s="11" t="s">
        <v>3</v>
      </c>
      <c r="D4" s="2">
        <f>7*36</f>
        <v>252</v>
      </c>
      <c r="E4" s="2" t="s">
        <v>89</v>
      </c>
      <c r="F4" s="32"/>
      <c r="G4" s="2">
        <v>255</v>
      </c>
      <c r="H4" s="28">
        <f>D4*F4</f>
        <v>0</v>
      </c>
    </row>
    <row r="5" spans="2:9" x14ac:dyDescent="0.25">
      <c r="B5" s="2">
        <v>2</v>
      </c>
      <c r="C5" s="11" t="s">
        <v>4</v>
      </c>
      <c r="D5" s="2">
        <f>1*24</f>
        <v>24</v>
      </c>
      <c r="E5" s="2" t="s">
        <v>89</v>
      </c>
      <c r="F5" s="32"/>
      <c r="G5" s="2">
        <v>255</v>
      </c>
      <c r="H5" s="28">
        <f t="shared" ref="H5" si="0">D5*F5</f>
        <v>0</v>
      </c>
    </row>
    <row r="6" spans="2:9" x14ac:dyDescent="0.25">
      <c r="B6" s="10"/>
      <c r="C6" s="15" t="s">
        <v>237</v>
      </c>
      <c r="D6" s="10"/>
      <c r="E6" s="10"/>
      <c r="F6" s="10"/>
      <c r="H6" s="29">
        <f>SUMPRODUCT(D4:D5,G4:G5)</f>
        <v>70380</v>
      </c>
    </row>
    <row r="7" spans="2:9" x14ac:dyDescent="0.25">
      <c r="B7" s="13"/>
      <c r="C7" s="19" t="s">
        <v>246</v>
      </c>
      <c r="D7" s="10"/>
      <c r="E7" s="10"/>
      <c r="F7" s="10"/>
      <c r="H7" s="38">
        <f>SUM(H4:H5)</f>
        <v>0</v>
      </c>
      <c r="I7" s="13"/>
    </row>
    <row r="8" spans="2:9" x14ac:dyDescent="0.25">
      <c r="B8" s="13"/>
      <c r="D8" s="14"/>
      <c r="E8" s="14"/>
      <c r="F8" s="14"/>
      <c r="G8" s="14"/>
      <c r="H8" s="14"/>
    </row>
    <row r="9" spans="2:9" ht="76.5" x14ac:dyDescent="0.25">
      <c r="B9" s="1" t="s">
        <v>0</v>
      </c>
      <c r="C9" s="5" t="s">
        <v>8</v>
      </c>
      <c r="D9" s="1" t="s">
        <v>242</v>
      </c>
      <c r="E9" s="1" t="s">
        <v>88</v>
      </c>
      <c r="F9" s="1" t="s">
        <v>98</v>
      </c>
      <c r="G9" s="1" t="s">
        <v>101</v>
      </c>
      <c r="H9" s="1" t="s">
        <v>103</v>
      </c>
      <c r="I9" s="1" t="s">
        <v>243</v>
      </c>
    </row>
    <row r="10" spans="2:9" x14ac:dyDescent="0.25">
      <c r="B10" s="1" t="s">
        <v>1</v>
      </c>
      <c r="C10" s="1" t="s">
        <v>9</v>
      </c>
      <c r="D10" s="1" t="s">
        <v>87</v>
      </c>
      <c r="E10" s="1" t="s">
        <v>90</v>
      </c>
      <c r="F10" s="1" t="s">
        <v>99</v>
      </c>
      <c r="G10" s="1" t="s">
        <v>102</v>
      </c>
      <c r="H10" s="1" t="s">
        <v>104</v>
      </c>
      <c r="I10" s="1" t="s">
        <v>244</v>
      </c>
    </row>
    <row r="11" spans="2:9" x14ac:dyDescent="0.25">
      <c r="B11" s="1"/>
      <c r="C11" s="5" t="s">
        <v>10</v>
      </c>
      <c r="D11" s="17"/>
      <c r="E11" s="17"/>
      <c r="F11" s="17"/>
      <c r="G11" s="18"/>
      <c r="H11" s="18"/>
      <c r="I11" s="18"/>
    </row>
    <row r="12" spans="2:9" x14ac:dyDescent="0.25">
      <c r="B12" s="3" t="s">
        <v>113</v>
      </c>
      <c r="C12" s="6" t="s">
        <v>11</v>
      </c>
      <c r="D12" s="3">
        <v>1</v>
      </c>
      <c r="E12" s="3" t="s">
        <v>89</v>
      </c>
      <c r="F12" s="33"/>
      <c r="G12" s="33"/>
      <c r="H12" s="3">
        <v>1100</v>
      </c>
      <c r="I12" s="28">
        <f>D12*(F12+G12)</f>
        <v>0</v>
      </c>
    </row>
    <row r="13" spans="2:9" x14ac:dyDescent="0.25">
      <c r="B13" s="3" t="s">
        <v>114</v>
      </c>
      <c r="C13" s="6" t="s">
        <v>12</v>
      </c>
      <c r="D13" s="3">
        <v>1</v>
      </c>
      <c r="E13" s="3" t="s">
        <v>89</v>
      </c>
      <c r="F13" s="33"/>
      <c r="G13" s="33"/>
      <c r="H13" s="3">
        <v>1500</v>
      </c>
      <c r="I13" s="28">
        <f t="shared" ref="I13:I76" si="1">D13*(F13+G13)</f>
        <v>0</v>
      </c>
    </row>
    <row r="14" spans="2:9" x14ac:dyDescent="0.25">
      <c r="B14" s="3" t="s">
        <v>115</v>
      </c>
      <c r="C14" s="6" t="s">
        <v>13</v>
      </c>
      <c r="D14" s="3">
        <v>1</v>
      </c>
      <c r="E14" s="3" t="s">
        <v>89</v>
      </c>
      <c r="F14" s="33"/>
      <c r="G14" s="33"/>
      <c r="H14" s="3">
        <v>330</v>
      </c>
      <c r="I14" s="28">
        <f t="shared" si="1"/>
        <v>0</v>
      </c>
    </row>
    <row r="15" spans="2:9" x14ac:dyDescent="0.25">
      <c r="B15" s="3" t="s">
        <v>116</v>
      </c>
      <c r="C15" s="6" t="s">
        <v>14</v>
      </c>
      <c r="D15" s="3">
        <v>1</v>
      </c>
      <c r="E15" s="3" t="s">
        <v>89</v>
      </c>
      <c r="F15" s="33"/>
      <c r="G15" s="33"/>
      <c r="H15" s="3">
        <v>575</v>
      </c>
      <c r="I15" s="28">
        <f t="shared" si="1"/>
        <v>0</v>
      </c>
    </row>
    <row r="16" spans="2:9" x14ac:dyDescent="0.25">
      <c r="B16" s="3" t="s">
        <v>125</v>
      </c>
      <c r="C16" s="6" t="s">
        <v>15</v>
      </c>
      <c r="D16" s="3">
        <v>2</v>
      </c>
      <c r="E16" s="3" t="s">
        <v>89</v>
      </c>
      <c r="F16" s="33"/>
      <c r="G16" s="33"/>
      <c r="H16" s="3">
        <v>140</v>
      </c>
      <c r="I16" s="28">
        <f t="shared" si="1"/>
        <v>0</v>
      </c>
    </row>
    <row r="17" spans="2:9" x14ac:dyDescent="0.25">
      <c r="B17" s="3" t="s">
        <v>118</v>
      </c>
      <c r="C17" s="6" t="s">
        <v>16</v>
      </c>
      <c r="D17" s="3">
        <v>1</v>
      </c>
      <c r="E17" s="3" t="s">
        <v>89</v>
      </c>
      <c r="F17" s="33"/>
      <c r="G17" s="33"/>
      <c r="H17" s="3">
        <v>1850</v>
      </c>
      <c r="I17" s="28">
        <f t="shared" si="1"/>
        <v>0</v>
      </c>
    </row>
    <row r="18" spans="2:9" x14ac:dyDescent="0.25">
      <c r="B18" s="3" t="s">
        <v>126</v>
      </c>
      <c r="C18" s="6" t="s">
        <v>15</v>
      </c>
      <c r="D18" s="3">
        <v>4</v>
      </c>
      <c r="E18" s="3" t="s">
        <v>89</v>
      </c>
      <c r="F18" s="33"/>
      <c r="G18" s="33"/>
      <c r="H18" s="3">
        <v>150</v>
      </c>
      <c r="I18" s="28">
        <f t="shared" si="1"/>
        <v>0</v>
      </c>
    </row>
    <row r="19" spans="2:9" x14ac:dyDescent="0.25">
      <c r="B19" s="3" t="s">
        <v>120</v>
      </c>
      <c r="C19" s="6" t="s">
        <v>17</v>
      </c>
      <c r="D19" s="3">
        <v>1</v>
      </c>
      <c r="E19" s="3" t="s">
        <v>89</v>
      </c>
      <c r="F19" s="33"/>
      <c r="G19" s="33"/>
      <c r="H19" s="3">
        <v>190</v>
      </c>
      <c r="I19" s="28">
        <f t="shared" si="1"/>
        <v>0</v>
      </c>
    </row>
    <row r="20" spans="2:9" x14ac:dyDescent="0.25">
      <c r="B20" s="3" t="s">
        <v>121</v>
      </c>
      <c r="C20" s="6" t="s">
        <v>18</v>
      </c>
      <c r="D20" s="3">
        <v>4</v>
      </c>
      <c r="E20" s="3" t="s">
        <v>89</v>
      </c>
      <c r="F20" s="33"/>
      <c r="G20" s="33"/>
      <c r="H20" s="3">
        <v>175</v>
      </c>
      <c r="I20" s="28">
        <f t="shared" si="1"/>
        <v>0</v>
      </c>
    </row>
    <row r="21" spans="2:9" x14ac:dyDescent="0.25">
      <c r="B21" s="3" t="s">
        <v>122</v>
      </c>
      <c r="C21" s="6" t="s">
        <v>19</v>
      </c>
      <c r="D21" s="3">
        <v>2</v>
      </c>
      <c r="E21" s="3" t="s">
        <v>89</v>
      </c>
      <c r="F21" s="33"/>
      <c r="G21" s="33"/>
      <c r="H21" s="3">
        <v>100</v>
      </c>
      <c r="I21" s="28">
        <f t="shared" si="1"/>
        <v>0</v>
      </c>
    </row>
    <row r="22" spans="2:9" x14ac:dyDescent="0.25">
      <c r="B22" s="3" t="s">
        <v>123</v>
      </c>
      <c r="C22" s="6" t="s">
        <v>20</v>
      </c>
      <c r="D22" s="3">
        <v>1</v>
      </c>
      <c r="E22" s="3" t="s">
        <v>89</v>
      </c>
      <c r="F22" s="33"/>
      <c r="G22" s="33"/>
      <c r="H22" s="3">
        <v>600</v>
      </c>
      <c r="I22" s="28">
        <f t="shared" si="1"/>
        <v>0</v>
      </c>
    </row>
    <row r="23" spans="2:9" x14ac:dyDescent="0.25">
      <c r="B23" s="3" t="s">
        <v>124</v>
      </c>
      <c r="C23" s="6" t="s">
        <v>21</v>
      </c>
      <c r="D23" s="3">
        <v>1</v>
      </c>
      <c r="E23" s="3" t="s">
        <v>89</v>
      </c>
      <c r="F23" s="33"/>
      <c r="G23" s="33"/>
      <c r="H23" s="3">
        <v>300</v>
      </c>
      <c r="I23" s="28">
        <f t="shared" si="1"/>
        <v>0</v>
      </c>
    </row>
    <row r="24" spans="2:9" x14ac:dyDescent="0.25">
      <c r="B24" s="3"/>
      <c r="C24" s="5" t="s">
        <v>22</v>
      </c>
      <c r="D24" s="17"/>
      <c r="E24" s="17"/>
      <c r="F24" s="17"/>
      <c r="G24" s="18"/>
      <c r="H24" s="18"/>
      <c r="I24" s="27"/>
    </row>
    <row r="25" spans="2:9" x14ac:dyDescent="0.25">
      <c r="B25" s="3" t="s">
        <v>127</v>
      </c>
      <c r="C25" s="6" t="s">
        <v>128</v>
      </c>
      <c r="D25" s="3">
        <v>0</v>
      </c>
      <c r="E25" s="3" t="s">
        <v>89</v>
      </c>
      <c r="F25" s="20" t="s">
        <v>238</v>
      </c>
      <c r="G25" s="21"/>
      <c r="H25" s="3">
        <v>0</v>
      </c>
      <c r="I25" s="28">
        <f>D25*H25</f>
        <v>0</v>
      </c>
    </row>
    <row r="26" spans="2:9" x14ac:dyDescent="0.25">
      <c r="B26" s="3" t="s">
        <v>129</v>
      </c>
      <c r="C26" s="6" t="s">
        <v>130</v>
      </c>
      <c r="D26" s="3">
        <v>0</v>
      </c>
      <c r="E26" s="3" t="s">
        <v>89</v>
      </c>
      <c r="F26" s="22"/>
      <c r="G26" s="23"/>
      <c r="H26" s="3">
        <v>0</v>
      </c>
      <c r="I26" s="28">
        <f t="shared" ref="I26:I30" si="2">D26*H26</f>
        <v>0</v>
      </c>
    </row>
    <row r="27" spans="2:9" x14ac:dyDescent="0.25">
      <c r="B27" s="3" t="s">
        <v>131</v>
      </c>
      <c r="C27" s="6" t="s">
        <v>132</v>
      </c>
      <c r="D27" s="3">
        <v>0</v>
      </c>
      <c r="E27" s="3" t="s">
        <v>89</v>
      </c>
      <c r="F27" s="22"/>
      <c r="G27" s="23"/>
      <c r="H27" s="3">
        <v>0</v>
      </c>
      <c r="I27" s="28">
        <f t="shared" si="2"/>
        <v>0</v>
      </c>
    </row>
    <row r="28" spans="2:9" x14ac:dyDescent="0.25">
      <c r="B28" s="3" t="s">
        <v>133</v>
      </c>
      <c r="C28" s="6" t="s">
        <v>134</v>
      </c>
      <c r="D28" s="3">
        <v>0</v>
      </c>
      <c r="E28" s="3" t="s">
        <v>89</v>
      </c>
      <c r="F28" s="22"/>
      <c r="G28" s="23"/>
      <c r="H28" s="3">
        <v>0</v>
      </c>
      <c r="I28" s="28">
        <f t="shared" si="2"/>
        <v>0</v>
      </c>
    </row>
    <row r="29" spans="2:9" x14ac:dyDescent="0.25">
      <c r="B29" s="3" t="s">
        <v>135</v>
      </c>
      <c r="C29" s="6" t="s">
        <v>136</v>
      </c>
      <c r="D29" s="3">
        <v>0</v>
      </c>
      <c r="E29" s="3" t="s">
        <v>89</v>
      </c>
      <c r="F29" s="22"/>
      <c r="G29" s="23"/>
      <c r="H29" s="3">
        <v>0</v>
      </c>
      <c r="I29" s="28">
        <f t="shared" si="2"/>
        <v>0</v>
      </c>
    </row>
    <row r="30" spans="2:9" x14ac:dyDescent="0.25">
      <c r="B30" s="3" t="s">
        <v>137</v>
      </c>
      <c r="C30" s="6" t="s">
        <v>138</v>
      </c>
      <c r="D30" s="3">
        <v>0</v>
      </c>
      <c r="E30" s="3" t="s">
        <v>89</v>
      </c>
      <c r="F30" s="24"/>
      <c r="G30" s="25"/>
      <c r="H30" s="3">
        <v>0</v>
      </c>
      <c r="I30" s="28">
        <f t="shared" si="2"/>
        <v>0</v>
      </c>
    </row>
    <row r="31" spans="2:9" x14ac:dyDescent="0.25">
      <c r="B31" s="3"/>
      <c r="C31" s="5" t="s">
        <v>23</v>
      </c>
      <c r="D31" s="17"/>
      <c r="E31" s="17"/>
      <c r="F31" s="17"/>
      <c r="G31" s="18"/>
      <c r="H31" s="18"/>
      <c r="I31" s="27"/>
    </row>
    <row r="32" spans="2:9" x14ac:dyDescent="0.25">
      <c r="B32" s="3" t="s">
        <v>139</v>
      </c>
      <c r="C32" s="6" t="s">
        <v>128</v>
      </c>
      <c r="D32" s="3">
        <v>1</v>
      </c>
      <c r="E32" s="3" t="s">
        <v>89</v>
      </c>
      <c r="F32" s="33"/>
      <c r="G32" s="33"/>
      <c r="H32" s="3">
        <v>550</v>
      </c>
      <c r="I32" s="28">
        <f t="shared" si="1"/>
        <v>0</v>
      </c>
    </row>
    <row r="33" spans="2:9" x14ac:dyDescent="0.25">
      <c r="B33" s="3" t="s">
        <v>140</v>
      </c>
      <c r="C33" s="6" t="s">
        <v>130</v>
      </c>
      <c r="D33" s="3">
        <v>1</v>
      </c>
      <c r="E33" s="3" t="s">
        <v>89</v>
      </c>
      <c r="F33" s="33"/>
      <c r="G33" s="33"/>
      <c r="H33" s="3">
        <v>2900</v>
      </c>
      <c r="I33" s="28">
        <f t="shared" si="1"/>
        <v>0</v>
      </c>
    </row>
    <row r="34" spans="2:9" x14ac:dyDescent="0.25">
      <c r="B34" s="3" t="s">
        <v>141</v>
      </c>
      <c r="C34" s="6" t="s">
        <v>132</v>
      </c>
      <c r="D34" s="3">
        <v>1</v>
      </c>
      <c r="E34" s="3" t="s">
        <v>89</v>
      </c>
      <c r="F34" s="33"/>
      <c r="G34" s="33"/>
      <c r="H34" s="3">
        <v>850</v>
      </c>
      <c r="I34" s="28">
        <f t="shared" si="1"/>
        <v>0</v>
      </c>
    </row>
    <row r="35" spans="2:9" x14ac:dyDescent="0.25">
      <c r="B35" s="3" t="s">
        <v>142</v>
      </c>
      <c r="C35" s="6" t="s">
        <v>143</v>
      </c>
      <c r="D35" s="3">
        <v>1</v>
      </c>
      <c r="E35" s="3" t="s">
        <v>89</v>
      </c>
      <c r="F35" s="33"/>
      <c r="G35" s="33"/>
      <c r="H35" s="3">
        <v>600</v>
      </c>
      <c r="I35" s="28">
        <f t="shared" si="1"/>
        <v>0</v>
      </c>
    </row>
    <row r="36" spans="2:9" x14ac:dyDescent="0.25">
      <c r="B36" s="3" t="s">
        <v>144</v>
      </c>
      <c r="C36" s="6" t="s">
        <v>136</v>
      </c>
      <c r="D36" s="3">
        <v>1</v>
      </c>
      <c r="E36" s="3" t="s">
        <v>89</v>
      </c>
      <c r="F36" s="33"/>
      <c r="G36" s="33"/>
      <c r="H36" s="3">
        <v>900</v>
      </c>
      <c r="I36" s="28">
        <f t="shared" si="1"/>
        <v>0</v>
      </c>
    </row>
    <row r="37" spans="2:9" x14ac:dyDescent="0.25">
      <c r="B37" s="3" t="s">
        <v>145</v>
      </c>
      <c r="C37" s="6" t="s">
        <v>138</v>
      </c>
      <c r="D37" s="3">
        <v>1</v>
      </c>
      <c r="E37" s="3" t="s">
        <v>89</v>
      </c>
      <c r="F37" s="33"/>
      <c r="G37" s="33"/>
      <c r="H37" s="3">
        <v>850</v>
      </c>
      <c r="I37" s="28">
        <f t="shared" si="1"/>
        <v>0</v>
      </c>
    </row>
    <row r="38" spans="2:9" x14ac:dyDescent="0.25">
      <c r="B38" s="3"/>
      <c r="C38" s="5" t="s">
        <v>24</v>
      </c>
      <c r="D38" s="17"/>
      <c r="E38" s="17"/>
      <c r="F38" s="34"/>
      <c r="G38" s="35"/>
      <c r="H38" s="18"/>
      <c r="I38" s="27"/>
    </row>
    <row r="39" spans="2:9" x14ac:dyDescent="0.25">
      <c r="B39" s="3" t="s">
        <v>146</v>
      </c>
      <c r="C39" s="6" t="s">
        <v>128</v>
      </c>
      <c r="D39" s="3">
        <v>1</v>
      </c>
      <c r="E39" s="3" t="s">
        <v>89</v>
      </c>
      <c r="F39" s="33"/>
      <c r="G39" s="33"/>
      <c r="H39" s="3">
        <v>1500</v>
      </c>
      <c r="I39" s="28">
        <f t="shared" si="1"/>
        <v>0</v>
      </c>
    </row>
    <row r="40" spans="2:9" x14ac:dyDescent="0.25">
      <c r="B40" s="3" t="s">
        <v>147</v>
      </c>
      <c r="C40" s="6" t="s">
        <v>148</v>
      </c>
      <c r="D40" s="3">
        <v>1</v>
      </c>
      <c r="E40" s="3" t="s">
        <v>89</v>
      </c>
      <c r="F40" s="33"/>
      <c r="G40" s="33"/>
      <c r="H40" s="3">
        <v>4000</v>
      </c>
      <c r="I40" s="28">
        <f t="shared" si="1"/>
        <v>0</v>
      </c>
    </row>
    <row r="41" spans="2:9" x14ac:dyDescent="0.25">
      <c r="B41" s="3" t="s">
        <v>149</v>
      </c>
      <c r="C41" s="6" t="s">
        <v>150</v>
      </c>
      <c r="D41" s="3">
        <v>1</v>
      </c>
      <c r="E41" s="3" t="s">
        <v>89</v>
      </c>
      <c r="F41" s="33"/>
      <c r="G41" s="33"/>
      <c r="H41" s="3">
        <v>1750</v>
      </c>
      <c r="I41" s="28">
        <f t="shared" si="1"/>
        <v>0</v>
      </c>
    </row>
    <row r="42" spans="2:9" x14ac:dyDescent="0.25">
      <c r="B42" s="3" t="s">
        <v>151</v>
      </c>
      <c r="C42" s="6" t="s">
        <v>136</v>
      </c>
      <c r="D42" s="3">
        <v>1</v>
      </c>
      <c r="E42" s="3" t="s">
        <v>89</v>
      </c>
      <c r="F42" s="33"/>
      <c r="G42" s="33"/>
      <c r="H42" s="3">
        <v>1475</v>
      </c>
      <c r="I42" s="28">
        <f t="shared" si="1"/>
        <v>0</v>
      </c>
    </row>
    <row r="43" spans="2:9" x14ac:dyDescent="0.25">
      <c r="B43" s="3" t="s">
        <v>152</v>
      </c>
      <c r="C43" s="6" t="s">
        <v>138</v>
      </c>
      <c r="D43" s="3">
        <v>1</v>
      </c>
      <c r="E43" s="3" t="s">
        <v>89</v>
      </c>
      <c r="F43" s="33"/>
      <c r="G43" s="33"/>
      <c r="H43" s="3">
        <v>875</v>
      </c>
      <c r="I43" s="28">
        <f t="shared" si="1"/>
        <v>0</v>
      </c>
    </row>
    <row r="44" spans="2:9" x14ac:dyDescent="0.25">
      <c r="B44" s="3"/>
      <c r="C44" s="5" t="s">
        <v>25</v>
      </c>
      <c r="D44" s="17"/>
      <c r="E44" s="17"/>
      <c r="F44" s="34"/>
      <c r="G44" s="35"/>
      <c r="H44" s="18"/>
      <c r="I44" s="27"/>
    </row>
    <row r="45" spans="2:9" x14ac:dyDescent="0.25">
      <c r="B45" s="3" t="s">
        <v>153</v>
      </c>
      <c r="C45" s="7" t="s">
        <v>154</v>
      </c>
      <c r="D45" s="3">
        <v>4</v>
      </c>
      <c r="E45" s="3" t="s">
        <v>89</v>
      </c>
      <c r="F45" s="33"/>
      <c r="G45" s="33"/>
      <c r="H45" s="3">
        <v>300</v>
      </c>
      <c r="I45" s="28">
        <f t="shared" si="1"/>
        <v>0</v>
      </c>
    </row>
    <row r="46" spans="2:9" x14ac:dyDescent="0.25">
      <c r="B46" s="3" t="s">
        <v>155</v>
      </c>
      <c r="C46" s="6" t="s">
        <v>156</v>
      </c>
      <c r="D46" s="3">
        <v>1</v>
      </c>
      <c r="E46" s="3" t="s">
        <v>89</v>
      </c>
      <c r="F46" s="33"/>
      <c r="G46" s="33"/>
      <c r="H46" s="3">
        <v>675</v>
      </c>
      <c r="I46" s="28">
        <f t="shared" si="1"/>
        <v>0</v>
      </c>
    </row>
    <row r="47" spans="2:9" x14ac:dyDescent="0.25">
      <c r="B47" s="3" t="s">
        <v>157</v>
      </c>
      <c r="C47" s="7" t="s">
        <v>26</v>
      </c>
      <c r="D47" s="3">
        <v>1</v>
      </c>
      <c r="E47" s="3" t="s">
        <v>89</v>
      </c>
      <c r="F47" s="33"/>
      <c r="G47" s="33"/>
      <c r="H47" s="3">
        <v>900</v>
      </c>
      <c r="I47" s="28">
        <f t="shared" si="1"/>
        <v>0</v>
      </c>
    </row>
    <row r="48" spans="2:9" x14ac:dyDescent="0.25">
      <c r="B48" s="3" t="s">
        <v>158</v>
      </c>
      <c r="C48" s="6" t="s">
        <v>27</v>
      </c>
      <c r="D48" s="3">
        <v>1</v>
      </c>
      <c r="E48" s="3" t="s">
        <v>89</v>
      </c>
      <c r="F48" s="33"/>
      <c r="G48" s="33"/>
      <c r="H48" s="3">
        <v>1200</v>
      </c>
      <c r="I48" s="28">
        <f t="shared" si="1"/>
        <v>0</v>
      </c>
    </row>
    <row r="49" spans="2:9" x14ac:dyDescent="0.25">
      <c r="B49" s="3" t="s">
        <v>159</v>
      </c>
      <c r="C49" s="6" t="s">
        <v>160</v>
      </c>
      <c r="D49" s="3">
        <v>1</v>
      </c>
      <c r="E49" s="3" t="s">
        <v>89</v>
      </c>
      <c r="F49" s="33"/>
      <c r="G49" s="33"/>
      <c r="H49" s="3">
        <v>2500</v>
      </c>
      <c r="I49" s="28">
        <f t="shared" si="1"/>
        <v>0</v>
      </c>
    </row>
    <row r="50" spans="2:9" x14ac:dyDescent="0.25">
      <c r="B50" s="3" t="s">
        <v>161</v>
      </c>
      <c r="C50" s="6" t="s">
        <v>105</v>
      </c>
      <c r="D50" s="3">
        <v>1</v>
      </c>
      <c r="E50" s="3" t="s">
        <v>89</v>
      </c>
      <c r="F50" s="33"/>
      <c r="G50" s="33"/>
      <c r="H50" s="3">
        <v>2700</v>
      </c>
      <c r="I50" s="28">
        <f t="shared" si="1"/>
        <v>0</v>
      </c>
    </row>
    <row r="51" spans="2:9" ht="14.45" customHeight="1" x14ac:dyDescent="0.25">
      <c r="B51" s="3"/>
      <c r="C51" s="5" t="s">
        <v>28</v>
      </c>
      <c r="D51" s="17"/>
      <c r="E51" s="17"/>
      <c r="F51" s="34"/>
      <c r="G51" s="35"/>
      <c r="H51" s="18"/>
      <c r="I51" s="27"/>
    </row>
    <row r="52" spans="2:9" x14ac:dyDescent="0.25">
      <c r="B52" s="3" t="s">
        <v>162</v>
      </c>
      <c r="C52" s="6" t="s">
        <v>163</v>
      </c>
      <c r="D52" s="3">
        <v>4</v>
      </c>
      <c r="E52" s="3" t="s">
        <v>89</v>
      </c>
      <c r="F52" s="33"/>
      <c r="G52" s="33"/>
      <c r="H52" s="3">
        <v>525</v>
      </c>
      <c r="I52" s="28">
        <f t="shared" si="1"/>
        <v>0</v>
      </c>
    </row>
    <row r="53" spans="2:9" x14ac:dyDescent="0.25">
      <c r="B53" s="3" t="s">
        <v>164</v>
      </c>
      <c r="C53" s="6" t="s">
        <v>29</v>
      </c>
      <c r="D53" s="3">
        <v>1</v>
      </c>
      <c r="E53" s="3" t="s">
        <v>89</v>
      </c>
      <c r="F53" s="33"/>
      <c r="G53" s="33"/>
      <c r="H53" s="3">
        <v>2250</v>
      </c>
      <c r="I53" s="28">
        <f t="shared" si="1"/>
        <v>0</v>
      </c>
    </row>
    <row r="54" spans="2:9" x14ac:dyDescent="0.25">
      <c r="B54" s="3" t="s">
        <v>165</v>
      </c>
      <c r="C54" s="6" t="s">
        <v>30</v>
      </c>
      <c r="D54" s="3">
        <v>1</v>
      </c>
      <c r="E54" s="3" t="s">
        <v>89</v>
      </c>
      <c r="F54" s="33"/>
      <c r="G54" s="33"/>
      <c r="H54" s="3">
        <v>3000</v>
      </c>
      <c r="I54" s="28">
        <f t="shared" si="1"/>
        <v>0</v>
      </c>
    </row>
    <row r="55" spans="2:9" x14ac:dyDescent="0.25">
      <c r="B55" s="3" t="s">
        <v>166</v>
      </c>
      <c r="C55" s="6" t="s">
        <v>31</v>
      </c>
      <c r="D55" s="3">
        <v>1</v>
      </c>
      <c r="E55" s="3" t="s">
        <v>89</v>
      </c>
      <c r="F55" s="33"/>
      <c r="G55" s="33"/>
      <c r="H55" s="3">
        <v>5750</v>
      </c>
      <c r="I55" s="28">
        <f t="shared" si="1"/>
        <v>0</v>
      </c>
    </row>
    <row r="56" spans="2:9" x14ac:dyDescent="0.25">
      <c r="B56" s="3" t="s">
        <v>167</v>
      </c>
      <c r="C56" s="6" t="s">
        <v>106</v>
      </c>
      <c r="D56" s="3">
        <v>1</v>
      </c>
      <c r="E56" s="3" t="s">
        <v>91</v>
      </c>
      <c r="F56" s="33"/>
      <c r="G56" s="33"/>
      <c r="H56" s="3">
        <v>750</v>
      </c>
      <c r="I56" s="28">
        <f t="shared" si="1"/>
        <v>0</v>
      </c>
    </row>
    <row r="57" spans="2:9" x14ac:dyDescent="0.25">
      <c r="B57" s="3" t="s">
        <v>168</v>
      </c>
      <c r="C57" s="6" t="s">
        <v>107</v>
      </c>
      <c r="D57" s="3">
        <v>1</v>
      </c>
      <c r="E57" s="3" t="s">
        <v>91</v>
      </c>
      <c r="F57" s="33"/>
      <c r="G57" s="33"/>
      <c r="H57" s="3">
        <v>850</v>
      </c>
      <c r="I57" s="28">
        <f t="shared" si="1"/>
        <v>0</v>
      </c>
    </row>
    <row r="58" spans="2:9" x14ac:dyDescent="0.25">
      <c r="B58" s="3"/>
      <c r="C58" s="5" t="s">
        <v>32</v>
      </c>
      <c r="D58" s="17"/>
      <c r="E58" s="17"/>
      <c r="F58" s="34"/>
      <c r="G58" s="35"/>
      <c r="H58" s="18"/>
      <c r="I58" s="27"/>
    </row>
    <row r="59" spans="2:9" x14ac:dyDescent="0.25">
      <c r="B59" s="3" t="s">
        <v>169</v>
      </c>
      <c r="C59" s="6" t="s">
        <v>33</v>
      </c>
      <c r="D59" s="3">
        <v>2</v>
      </c>
      <c r="E59" s="3" t="s">
        <v>89</v>
      </c>
      <c r="F59" s="33"/>
      <c r="G59" s="33"/>
      <c r="H59" s="3">
        <v>5000</v>
      </c>
      <c r="I59" s="28">
        <f t="shared" si="1"/>
        <v>0</v>
      </c>
    </row>
    <row r="60" spans="2:9" x14ac:dyDescent="0.25">
      <c r="B60" s="3" t="s">
        <v>170</v>
      </c>
      <c r="C60" s="6" t="s">
        <v>34</v>
      </c>
      <c r="D60" s="3">
        <v>2</v>
      </c>
      <c r="E60" s="3" t="s">
        <v>89</v>
      </c>
      <c r="F60" s="33"/>
      <c r="G60" s="33"/>
      <c r="H60" s="3">
        <v>2500</v>
      </c>
      <c r="I60" s="28">
        <f t="shared" si="1"/>
        <v>0</v>
      </c>
    </row>
    <row r="61" spans="2:9" x14ac:dyDescent="0.25">
      <c r="B61" s="3" t="s">
        <v>171</v>
      </c>
      <c r="C61" s="6" t="s">
        <v>35</v>
      </c>
      <c r="D61" s="3">
        <v>2</v>
      </c>
      <c r="E61" s="3" t="s">
        <v>89</v>
      </c>
      <c r="F61" s="33"/>
      <c r="G61" s="33"/>
      <c r="H61" s="3">
        <v>1050</v>
      </c>
      <c r="I61" s="28">
        <f t="shared" si="1"/>
        <v>0</v>
      </c>
    </row>
    <row r="62" spans="2:9" x14ac:dyDescent="0.25">
      <c r="B62" s="3" t="s">
        <v>172</v>
      </c>
      <c r="C62" s="6" t="s">
        <v>36</v>
      </c>
      <c r="D62" s="3">
        <v>1</v>
      </c>
      <c r="E62" s="3" t="s">
        <v>89</v>
      </c>
      <c r="F62" s="33"/>
      <c r="G62" s="33"/>
      <c r="H62" s="3">
        <v>6500</v>
      </c>
      <c r="I62" s="28">
        <f t="shared" si="1"/>
        <v>0</v>
      </c>
    </row>
    <row r="63" spans="2:9" x14ac:dyDescent="0.25">
      <c r="B63" s="3" t="s">
        <v>173</v>
      </c>
      <c r="C63" s="6" t="s">
        <v>37</v>
      </c>
      <c r="D63" s="3">
        <v>1</v>
      </c>
      <c r="E63" s="3" t="s">
        <v>89</v>
      </c>
      <c r="F63" s="33"/>
      <c r="G63" s="33"/>
      <c r="H63" s="3">
        <v>800</v>
      </c>
      <c r="I63" s="28">
        <f t="shared" si="1"/>
        <v>0</v>
      </c>
    </row>
    <row r="64" spans="2:9" x14ac:dyDescent="0.25">
      <c r="B64" s="3" t="s">
        <v>174</v>
      </c>
      <c r="C64" s="6" t="s">
        <v>38</v>
      </c>
      <c r="D64" s="3">
        <v>1</v>
      </c>
      <c r="E64" s="3" t="s">
        <v>89</v>
      </c>
      <c r="F64" s="33"/>
      <c r="G64" s="33"/>
      <c r="H64" s="3">
        <v>500</v>
      </c>
      <c r="I64" s="28">
        <f t="shared" si="1"/>
        <v>0</v>
      </c>
    </row>
    <row r="65" spans="2:11" x14ac:dyDescent="0.25">
      <c r="B65" s="3" t="s">
        <v>175</v>
      </c>
      <c r="C65" s="6" t="s">
        <v>39</v>
      </c>
      <c r="D65" s="3">
        <v>1</v>
      </c>
      <c r="E65" s="3" t="s">
        <v>89</v>
      </c>
      <c r="F65" s="33"/>
      <c r="G65" s="33"/>
      <c r="H65" s="3">
        <v>2500</v>
      </c>
      <c r="I65" s="28">
        <f t="shared" si="1"/>
        <v>0</v>
      </c>
    </row>
    <row r="66" spans="2:11" ht="25.5" x14ac:dyDescent="0.25">
      <c r="B66" s="3" t="s">
        <v>176</v>
      </c>
      <c r="C66" s="6" t="s">
        <v>40</v>
      </c>
      <c r="D66" s="3">
        <v>1</v>
      </c>
      <c r="E66" s="3" t="s">
        <v>89</v>
      </c>
      <c r="F66" s="33"/>
      <c r="G66" s="33"/>
      <c r="H66" s="3">
        <v>1200</v>
      </c>
      <c r="I66" s="28">
        <f t="shared" si="1"/>
        <v>0</v>
      </c>
    </row>
    <row r="67" spans="2:11" x14ac:dyDescent="0.25">
      <c r="B67" s="3" t="s">
        <v>177</v>
      </c>
      <c r="C67" s="6" t="s">
        <v>41</v>
      </c>
      <c r="D67" s="3">
        <v>1</v>
      </c>
      <c r="E67" s="3" t="s">
        <v>89</v>
      </c>
      <c r="F67" s="33"/>
      <c r="G67" s="33"/>
      <c r="H67" s="3">
        <v>5000</v>
      </c>
      <c r="I67" s="28">
        <f t="shared" si="1"/>
        <v>0</v>
      </c>
    </row>
    <row r="68" spans="2:11" ht="25.5" x14ac:dyDescent="0.25">
      <c r="B68" s="3" t="s">
        <v>178</v>
      </c>
      <c r="C68" s="6" t="s">
        <v>42</v>
      </c>
      <c r="D68" s="3">
        <v>1</v>
      </c>
      <c r="E68" s="3" t="s">
        <v>89</v>
      </c>
      <c r="F68" s="33"/>
      <c r="G68" s="33"/>
      <c r="H68" s="3">
        <v>1375</v>
      </c>
      <c r="I68" s="28">
        <f t="shared" si="1"/>
        <v>0</v>
      </c>
    </row>
    <row r="69" spans="2:11" x14ac:dyDescent="0.25">
      <c r="B69" s="3" t="s">
        <v>179</v>
      </c>
      <c r="C69" s="6" t="s">
        <v>43</v>
      </c>
      <c r="D69" s="3">
        <v>1</v>
      </c>
      <c r="E69" s="3" t="s">
        <v>89</v>
      </c>
      <c r="F69" s="33"/>
      <c r="G69" s="33"/>
      <c r="H69" s="3">
        <v>4000</v>
      </c>
      <c r="I69" s="28">
        <f t="shared" si="1"/>
        <v>0</v>
      </c>
    </row>
    <row r="70" spans="2:11" x14ac:dyDescent="0.25">
      <c r="B70" s="3" t="s">
        <v>180</v>
      </c>
      <c r="C70" s="6" t="s">
        <v>44</v>
      </c>
      <c r="D70" s="3">
        <v>1</v>
      </c>
      <c r="E70" s="3" t="s">
        <v>89</v>
      </c>
      <c r="F70" s="33"/>
      <c r="G70" s="33"/>
      <c r="H70" s="3">
        <v>4000</v>
      </c>
      <c r="I70" s="28">
        <f t="shared" si="1"/>
        <v>0</v>
      </c>
    </row>
    <row r="71" spans="2:11" x14ac:dyDescent="0.25">
      <c r="B71" s="3" t="s">
        <v>181</v>
      </c>
      <c r="C71" s="6" t="s">
        <v>45</v>
      </c>
      <c r="D71" s="17"/>
      <c r="E71" s="17"/>
      <c r="F71" s="34"/>
      <c r="G71" s="35"/>
      <c r="H71" s="18"/>
      <c r="I71" s="27"/>
    </row>
    <row r="72" spans="2:11" x14ac:dyDescent="0.25">
      <c r="B72" s="3" t="s">
        <v>182</v>
      </c>
      <c r="C72" s="6" t="s">
        <v>183</v>
      </c>
      <c r="D72" s="3">
        <v>80</v>
      </c>
      <c r="E72" s="3" t="s">
        <v>91</v>
      </c>
      <c r="F72" s="33"/>
      <c r="G72" s="33"/>
      <c r="H72" s="3">
        <v>7.5</v>
      </c>
      <c r="I72" s="28">
        <f t="shared" si="1"/>
        <v>0</v>
      </c>
    </row>
    <row r="73" spans="2:11" x14ac:dyDescent="0.25">
      <c r="B73" s="3" t="s">
        <v>184</v>
      </c>
      <c r="C73" s="8" t="s">
        <v>46</v>
      </c>
      <c r="D73" s="3">
        <v>30</v>
      </c>
      <c r="E73" s="3" t="s">
        <v>91</v>
      </c>
      <c r="F73" s="35"/>
      <c r="G73" s="33"/>
      <c r="H73" s="3">
        <v>40</v>
      </c>
      <c r="I73" s="28">
        <f t="shared" si="1"/>
        <v>0</v>
      </c>
      <c r="K73" t="s">
        <v>241</v>
      </c>
    </row>
    <row r="74" spans="2:11" x14ac:dyDescent="0.25">
      <c r="B74" s="3" t="s">
        <v>185</v>
      </c>
      <c r="C74" s="6" t="s">
        <v>47</v>
      </c>
      <c r="D74" s="3">
        <v>77</v>
      </c>
      <c r="E74" s="3" t="s">
        <v>91</v>
      </c>
      <c r="F74" s="33"/>
      <c r="G74" s="33"/>
      <c r="H74" s="3">
        <v>10</v>
      </c>
      <c r="I74" s="28">
        <f t="shared" si="1"/>
        <v>0</v>
      </c>
    </row>
    <row r="75" spans="2:11" x14ac:dyDescent="0.25">
      <c r="B75" s="3" t="s">
        <v>186</v>
      </c>
      <c r="C75" s="6" t="s">
        <v>48</v>
      </c>
      <c r="D75" s="3">
        <v>1</v>
      </c>
      <c r="E75" s="3" t="s">
        <v>89</v>
      </c>
      <c r="F75" s="33"/>
      <c r="G75" s="33"/>
      <c r="H75" s="3">
        <v>100</v>
      </c>
      <c r="I75" s="28">
        <f t="shared" si="1"/>
        <v>0</v>
      </c>
    </row>
    <row r="76" spans="2:11" x14ac:dyDescent="0.25">
      <c r="B76" s="3" t="s">
        <v>187</v>
      </c>
      <c r="C76" s="6" t="s">
        <v>49</v>
      </c>
      <c r="D76" s="3">
        <v>1</v>
      </c>
      <c r="E76" s="3" t="s">
        <v>89</v>
      </c>
      <c r="F76" s="33"/>
      <c r="G76" s="33"/>
      <c r="H76" s="3">
        <v>230</v>
      </c>
      <c r="I76" s="28">
        <f t="shared" si="1"/>
        <v>0</v>
      </c>
    </row>
    <row r="77" spans="2:11" x14ac:dyDescent="0.25">
      <c r="B77" s="3" t="s">
        <v>188</v>
      </c>
      <c r="C77" s="6" t="s">
        <v>50</v>
      </c>
      <c r="D77" s="3">
        <v>2</v>
      </c>
      <c r="E77" s="3" t="s">
        <v>89</v>
      </c>
      <c r="F77" s="33"/>
      <c r="G77" s="33"/>
      <c r="H77" s="3">
        <v>325</v>
      </c>
      <c r="I77" s="28">
        <f t="shared" ref="I77:I80" si="3">D77*(F77+G77)</f>
        <v>0</v>
      </c>
    </row>
    <row r="78" spans="2:11" x14ac:dyDescent="0.25">
      <c r="B78" s="3" t="s">
        <v>189</v>
      </c>
      <c r="C78" s="6" t="s">
        <v>51</v>
      </c>
      <c r="D78" s="3">
        <v>1</v>
      </c>
      <c r="E78" s="3" t="s">
        <v>89</v>
      </c>
      <c r="F78" s="33"/>
      <c r="G78" s="33"/>
      <c r="H78" s="3">
        <v>235</v>
      </c>
      <c r="I78" s="28">
        <f t="shared" si="3"/>
        <v>0</v>
      </c>
    </row>
    <row r="79" spans="2:11" x14ac:dyDescent="0.25">
      <c r="B79" s="3" t="s">
        <v>190</v>
      </c>
      <c r="C79" s="6" t="s">
        <v>52</v>
      </c>
      <c r="D79" s="3">
        <v>1</v>
      </c>
      <c r="E79" s="3" t="s">
        <v>89</v>
      </c>
      <c r="F79" s="33"/>
      <c r="G79" s="33"/>
      <c r="H79" s="3">
        <v>380</v>
      </c>
      <c r="I79" s="28">
        <f t="shared" si="3"/>
        <v>0</v>
      </c>
    </row>
    <row r="80" spans="2:11" x14ac:dyDescent="0.25">
      <c r="B80" s="3" t="s">
        <v>191</v>
      </c>
      <c r="C80" s="6" t="s">
        <v>53</v>
      </c>
      <c r="D80" s="3">
        <v>1</v>
      </c>
      <c r="E80" s="3" t="s">
        <v>89</v>
      </c>
      <c r="F80" s="33"/>
      <c r="G80" s="33"/>
      <c r="H80" s="3">
        <v>425</v>
      </c>
      <c r="I80" s="28">
        <f t="shared" si="3"/>
        <v>0</v>
      </c>
    </row>
    <row r="81" spans="2:9" x14ac:dyDescent="0.25">
      <c r="B81" s="3"/>
      <c r="C81" s="5" t="s">
        <v>54</v>
      </c>
      <c r="D81" s="17"/>
      <c r="E81" s="17"/>
      <c r="F81" s="34"/>
      <c r="G81" s="35"/>
      <c r="H81" s="18"/>
      <c r="I81" s="27"/>
    </row>
    <row r="82" spans="2:9" x14ac:dyDescent="0.25">
      <c r="B82" s="3" t="s">
        <v>192</v>
      </c>
      <c r="C82" s="6" t="s">
        <v>193</v>
      </c>
      <c r="D82" s="3">
        <v>25</v>
      </c>
      <c r="E82" s="3" t="s">
        <v>89</v>
      </c>
      <c r="F82" s="33"/>
      <c r="G82" s="33"/>
      <c r="H82" s="3">
        <v>150</v>
      </c>
      <c r="I82" s="28">
        <f t="shared" ref="I82:I120" si="4">D82*(F82+G82)</f>
        <v>0</v>
      </c>
    </row>
    <row r="83" spans="2:9" x14ac:dyDescent="0.25">
      <c r="B83" s="3" t="s">
        <v>194</v>
      </c>
      <c r="C83" s="6" t="s">
        <v>195</v>
      </c>
      <c r="D83" s="3">
        <v>15</v>
      </c>
      <c r="E83" s="3" t="s">
        <v>89</v>
      </c>
      <c r="F83" s="33"/>
      <c r="G83" s="33"/>
      <c r="H83" s="3">
        <v>170</v>
      </c>
      <c r="I83" s="28">
        <f t="shared" si="4"/>
        <v>0</v>
      </c>
    </row>
    <row r="84" spans="2:9" x14ac:dyDescent="0.25">
      <c r="B84" s="3" t="s">
        <v>196</v>
      </c>
      <c r="C84" s="6" t="s">
        <v>197</v>
      </c>
      <c r="D84" s="3">
        <v>2</v>
      </c>
      <c r="E84" s="3" t="s">
        <v>89</v>
      </c>
      <c r="F84" s="33"/>
      <c r="G84" s="33"/>
      <c r="H84" s="3">
        <v>210</v>
      </c>
      <c r="I84" s="28">
        <f t="shared" si="4"/>
        <v>0</v>
      </c>
    </row>
    <row r="85" spans="2:9" x14ac:dyDescent="0.25">
      <c r="B85" s="3" t="s">
        <v>198</v>
      </c>
      <c r="C85" s="6" t="s">
        <v>199</v>
      </c>
      <c r="D85" s="3">
        <v>2</v>
      </c>
      <c r="E85" s="3" t="s">
        <v>89</v>
      </c>
      <c r="F85" s="33"/>
      <c r="G85" s="33"/>
      <c r="H85" s="3">
        <v>250</v>
      </c>
      <c r="I85" s="28">
        <f t="shared" si="4"/>
        <v>0</v>
      </c>
    </row>
    <row r="86" spans="2:9" x14ac:dyDescent="0.25">
      <c r="B86" s="3" t="s">
        <v>200</v>
      </c>
      <c r="C86" s="6" t="s">
        <v>201</v>
      </c>
      <c r="D86" s="3">
        <v>3</v>
      </c>
      <c r="E86" s="3" t="s">
        <v>89</v>
      </c>
      <c r="F86" s="33"/>
      <c r="G86" s="33"/>
      <c r="H86" s="3">
        <v>360</v>
      </c>
      <c r="I86" s="28">
        <f t="shared" si="4"/>
        <v>0</v>
      </c>
    </row>
    <row r="87" spans="2:9" x14ac:dyDescent="0.25">
      <c r="B87" s="3" t="s">
        <v>202</v>
      </c>
      <c r="C87" s="6" t="s">
        <v>203</v>
      </c>
      <c r="D87" s="3">
        <v>5</v>
      </c>
      <c r="E87" s="3" t="s">
        <v>89</v>
      </c>
      <c r="F87" s="33"/>
      <c r="G87" s="33"/>
      <c r="H87" s="3">
        <v>425</v>
      </c>
      <c r="I87" s="28">
        <f t="shared" si="4"/>
        <v>0</v>
      </c>
    </row>
    <row r="88" spans="2:9" x14ac:dyDescent="0.25">
      <c r="B88" s="3" t="s">
        <v>204</v>
      </c>
      <c r="C88" s="6" t="s">
        <v>205</v>
      </c>
      <c r="D88" s="3">
        <v>3</v>
      </c>
      <c r="E88" s="3" t="s">
        <v>89</v>
      </c>
      <c r="F88" s="33"/>
      <c r="G88" s="33"/>
      <c r="H88" s="3">
        <v>475</v>
      </c>
      <c r="I88" s="28">
        <f t="shared" si="4"/>
        <v>0</v>
      </c>
    </row>
    <row r="89" spans="2:9" x14ac:dyDescent="0.25">
      <c r="B89" s="3" t="s">
        <v>206</v>
      </c>
      <c r="C89" s="6" t="s">
        <v>207</v>
      </c>
      <c r="D89" s="3">
        <v>6</v>
      </c>
      <c r="E89" s="3" t="s">
        <v>89</v>
      </c>
      <c r="F89" s="33"/>
      <c r="G89" s="33"/>
      <c r="H89" s="3">
        <v>30</v>
      </c>
      <c r="I89" s="28">
        <f t="shared" si="4"/>
        <v>0</v>
      </c>
    </row>
    <row r="90" spans="2:9" x14ac:dyDescent="0.25">
      <c r="B90" s="3" t="s">
        <v>208</v>
      </c>
      <c r="C90" s="6" t="s">
        <v>55</v>
      </c>
      <c r="D90" s="3">
        <v>10</v>
      </c>
      <c r="E90" s="3" t="s">
        <v>92</v>
      </c>
      <c r="F90" s="33"/>
      <c r="G90" s="33"/>
      <c r="H90" s="3">
        <v>175</v>
      </c>
      <c r="I90" s="28">
        <f t="shared" si="4"/>
        <v>0</v>
      </c>
    </row>
    <row r="91" spans="2:9" x14ac:dyDescent="0.25">
      <c r="B91" s="3" t="s">
        <v>209</v>
      </c>
      <c r="C91" s="6" t="s">
        <v>56</v>
      </c>
      <c r="D91" s="3">
        <v>10</v>
      </c>
      <c r="E91" s="3" t="s">
        <v>92</v>
      </c>
      <c r="F91" s="33"/>
      <c r="G91" s="33"/>
      <c r="H91" s="3">
        <v>50</v>
      </c>
      <c r="I91" s="28">
        <f t="shared" si="4"/>
        <v>0</v>
      </c>
    </row>
    <row r="92" spans="2:9" x14ac:dyDescent="0.25">
      <c r="B92" s="3" t="s">
        <v>210</v>
      </c>
      <c r="C92" s="6" t="s">
        <v>57</v>
      </c>
      <c r="D92" s="3">
        <v>4</v>
      </c>
      <c r="E92" s="3" t="s">
        <v>89</v>
      </c>
      <c r="F92" s="33"/>
      <c r="G92" s="33"/>
      <c r="H92" s="3">
        <v>150</v>
      </c>
      <c r="I92" s="28">
        <f t="shared" si="4"/>
        <v>0</v>
      </c>
    </row>
    <row r="93" spans="2:9" x14ac:dyDescent="0.25">
      <c r="B93" s="3" t="s">
        <v>211</v>
      </c>
      <c r="C93" s="6" t="s">
        <v>58</v>
      </c>
      <c r="D93" s="3">
        <v>4</v>
      </c>
      <c r="E93" s="3" t="s">
        <v>89</v>
      </c>
      <c r="F93" s="33"/>
      <c r="G93" s="33"/>
      <c r="H93" s="3">
        <v>190</v>
      </c>
      <c r="I93" s="28">
        <f t="shared" si="4"/>
        <v>0</v>
      </c>
    </row>
    <row r="94" spans="2:9" x14ac:dyDescent="0.25">
      <c r="B94" s="3" t="s">
        <v>212</v>
      </c>
      <c r="C94" s="6" t="s">
        <v>59</v>
      </c>
      <c r="D94" s="3">
        <v>1</v>
      </c>
      <c r="E94" s="3" t="s">
        <v>89</v>
      </c>
      <c r="F94" s="33"/>
      <c r="G94" s="33"/>
      <c r="H94" s="3">
        <v>190</v>
      </c>
      <c r="I94" s="28">
        <f t="shared" si="4"/>
        <v>0</v>
      </c>
    </row>
    <row r="95" spans="2:9" x14ac:dyDescent="0.25">
      <c r="B95" s="3" t="s">
        <v>213</v>
      </c>
      <c r="C95" s="6" t="s">
        <v>60</v>
      </c>
      <c r="D95" s="3">
        <v>1</v>
      </c>
      <c r="E95" s="3" t="s">
        <v>89</v>
      </c>
      <c r="F95" s="33"/>
      <c r="G95" s="33"/>
      <c r="H95" s="3">
        <v>575</v>
      </c>
      <c r="I95" s="28">
        <f t="shared" si="4"/>
        <v>0</v>
      </c>
    </row>
    <row r="96" spans="2:9" x14ac:dyDescent="0.25">
      <c r="B96" s="3"/>
      <c r="C96" s="5" t="s">
        <v>61</v>
      </c>
      <c r="D96" s="17"/>
      <c r="E96" s="17"/>
      <c r="F96" s="34"/>
      <c r="G96" s="35"/>
      <c r="H96" s="18"/>
      <c r="I96" s="27"/>
    </row>
    <row r="97" spans="2:9" x14ac:dyDescent="0.25">
      <c r="B97" s="3" t="s">
        <v>214</v>
      </c>
      <c r="C97" s="6" t="s">
        <v>62</v>
      </c>
      <c r="D97" s="3">
        <v>40</v>
      </c>
      <c r="E97" s="3" t="s">
        <v>91</v>
      </c>
      <c r="F97" s="33"/>
      <c r="G97" s="33"/>
      <c r="H97" s="3">
        <v>6</v>
      </c>
      <c r="I97" s="28">
        <f t="shared" si="4"/>
        <v>0</v>
      </c>
    </row>
    <row r="98" spans="2:9" x14ac:dyDescent="0.25">
      <c r="B98" s="3" t="s">
        <v>215</v>
      </c>
      <c r="C98" s="6" t="s">
        <v>63</v>
      </c>
      <c r="D98" s="3">
        <v>40</v>
      </c>
      <c r="E98" s="3" t="s">
        <v>91</v>
      </c>
      <c r="F98" s="33"/>
      <c r="G98" s="33"/>
      <c r="H98" s="3">
        <v>11</v>
      </c>
      <c r="I98" s="28">
        <f t="shared" si="4"/>
        <v>0</v>
      </c>
    </row>
    <row r="99" spans="2:9" x14ac:dyDescent="0.25">
      <c r="B99" s="3"/>
      <c r="C99" s="5" t="s">
        <v>64</v>
      </c>
      <c r="D99" s="17"/>
      <c r="E99" s="17"/>
      <c r="F99" s="34"/>
      <c r="G99" s="35"/>
      <c r="H99" s="18"/>
      <c r="I99" s="27"/>
    </row>
    <row r="100" spans="2:9" x14ac:dyDescent="0.25">
      <c r="B100" s="3" t="s">
        <v>216</v>
      </c>
      <c r="C100" s="6" t="s">
        <v>217</v>
      </c>
      <c r="D100" s="3">
        <v>150</v>
      </c>
      <c r="E100" s="3" t="s">
        <v>91</v>
      </c>
      <c r="F100" s="33"/>
      <c r="G100" s="33"/>
      <c r="H100" s="3">
        <v>7.5</v>
      </c>
      <c r="I100" s="28">
        <f t="shared" si="4"/>
        <v>0</v>
      </c>
    </row>
    <row r="101" spans="2:9" x14ac:dyDescent="0.25">
      <c r="B101" s="3" t="s">
        <v>218</v>
      </c>
      <c r="C101" s="6" t="s">
        <v>108</v>
      </c>
      <c r="D101" s="3">
        <v>60</v>
      </c>
      <c r="E101" s="3" t="s">
        <v>91</v>
      </c>
      <c r="F101" s="33"/>
      <c r="G101" s="33"/>
      <c r="H101" s="3">
        <v>11</v>
      </c>
      <c r="I101" s="28">
        <f t="shared" si="4"/>
        <v>0</v>
      </c>
    </row>
    <row r="102" spans="2:9" x14ac:dyDescent="0.25">
      <c r="B102" s="3" t="s">
        <v>219</v>
      </c>
      <c r="C102" s="6" t="s">
        <v>109</v>
      </c>
      <c r="D102" s="3">
        <v>60</v>
      </c>
      <c r="E102" s="3" t="s">
        <v>91</v>
      </c>
      <c r="F102" s="33"/>
      <c r="G102" s="33"/>
      <c r="H102" s="3">
        <v>16</v>
      </c>
      <c r="I102" s="28">
        <f t="shared" si="4"/>
        <v>0</v>
      </c>
    </row>
    <row r="103" spans="2:9" x14ac:dyDescent="0.25">
      <c r="B103" s="3" t="s">
        <v>220</v>
      </c>
      <c r="C103" s="6" t="s">
        <v>221</v>
      </c>
      <c r="D103" s="3">
        <v>100</v>
      </c>
      <c r="E103" s="3" t="s">
        <v>91</v>
      </c>
      <c r="F103" s="33"/>
      <c r="G103" s="33"/>
      <c r="H103" s="3">
        <v>20</v>
      </c>
      <c r="I103" s="28">
        <f t="shared" si="4"/>
        <v>0</v>
      </c>
    </row>
    <row r="104" spans="2:9" x14ac:dyDescent="0.25">
      <c r="B104" s="3" t="s">
        <v>222</v>
      </c>
      <c r="C104" s="6" t="s">
        <v>110</v>
      </c>
      <c r="D104" s="3">
        <v>10</v>
      </c>
      <c r="E104" s="3" t="s">
        <v>91</v>
      </c>
      <c r="F104" s="33"/>
      <c r="G104" s="33"/>
      <c r="H104" s="3">
        <v>9</v>
      </c>
      <c r="I104" s="28">
        <f t="shared" si="4"/>
        <v>0</v>
      </c>
    </row>
    <row r="105" spans="2:9" x14ac:dyDescent="0.25">
      <c r="B105" s="3" t="s">
        <v>223</v>
      </c>
      <c r="C105" s="6" t="s">
        <v>111</v>
      </c>
      <c r="D105" s="3">
        <v>10</v>
      </c>
      <c r="E105" s="3" t="s">
        <v>91</v>
      </c>
      <c r="F105" s="33"/>
      <c r="G105" s="33"/>
      <c r="H105" s="3">
        <v>14</v>
      </c>
      <c r="I105" s="28">
        <f t="shared" si="4"/>
        <v>0</v>
      </c>
    </row>
    <row r="106" spans="2:9" x14ac:dyDescent="0.25">
      <c r="B106" s="3" t="s">
        <v>224</v>
      </c>
      <c r="C106" s="6" t="s">
        <v>112</v>
      </c>
      <c r="D106" s="3">
        <v>10</v>
      </c>
      <c r="E106" s="3" t="s">
        <v>91</v>
      </c>
      <c r="F106" s="33"/>
      <c r="G106" s="33"/>
      <c r="H106" s="3">
        <v>20</v>
      </c>
      <c r="I106" s="28">
        <f t="shared" si="4"/>
        <v>0</v>
      </c>
    </row>
    <row r="107" spans="2:9" x14ac:dyDescent="0.25">
      <c r="B107" s="3" t="s">
        <v>225</v>
      </c>
      <c r="C107" s="6" t="s">
        <v>226</v>
      </c>
      <c r="D107" s="3">
        <v>10</v>
      </c>
      <c r="E107" s="3" t="s">
        <v>91</v>
      </c>
      <c r="F107" s="33"/>
      <c r="G107" s="33"/>
      <c r="H107" s="3">
        <v>25</v>
      </c>
      <c r="I107" s="28">
        <f t="shared" si="4"/>
        <v>0</v>
      </c>
    </row>
    <row r="108" spans="2:9" x14ac:dyDescent="0.25">
      <c r="B108" s="3"/>
      <c r="C108" s="5" t="s">
        <v>65</v>
      </c>
      <c r="D108" s="17"/>
      <c r="E108" s="17"/>
      <c r="F108" s="34"/>
      <c r="G108" s="35"/>
      <c r="H108" s="18"/>
      <c r="I108" s="27"/>
    </row>
    <row r="109" spans="2:9" x14ac:dyDescent="0.25">
      <c r="B109" s="3" t="s">
        <v>227</v>
      </c>
      <c r="C109" s="6" t="s">
        <v>66</v>
      </c>
      <c r="D109" s="3">
        <v>60</v>
      </c>
      <c r="E109" s="3" t="s">
        <v>91</v>
      </c>
      <c r="F109" s="33"/>
      <c r="G109" s="33"/>
      <c r="H109" s="3">
        <v>3</v>
      </c>
      <c r="I109" s="28">
        <f t="shared" si="4"/>
        <v>0</v>
      </c>
    </row>
    <row r="110" spans="2:9" x14ac:dyDescent="0.25">
      <c r="B110" s="3" t="s">
        <v>228</v>
      </c>
      <c r="C110" s="6" t="s">
        <v>67</v>
      </c>
      <c r="D110" s="3">
        <v>40</v>
      </c>
      <c r="E110" s="3" t="s">
        <v>91</v>
      </c>
      <c r="F110" s="33"/>
      <c r="G110" s="33"/>
      <c r="H110" s="3">
        <v>8.5</v>
      </c>
      <c r="I110" s="28">
        <f t="shared" si="4"/>
        <v>0</v>
      </c>
    </row>
    <row r="111" spans="2:9" x14ac:dyDescent="0.25">
      <c r="B111" s="3"/>
      <c r="C111" s="5" t="s">
        <v>68</v>
      </c>
      <c r="D111" s="17"/>
      <c r="E111" s="17"/>
      <c r="F111" s="34"/>
      <c r="G111" s="35"/>
      <c r="H111" s="18"/>
      <c r="I111" s="27"/>
    </row>
    <row r="112" spans="2:9" x14ac:dyDescent="0.25">
      <c r="B112" s="3" t="s">
        <v>229</v>
      </c>
      <c r="C112" s="6" t="s">
        <v>69</v>
      </c>
      <c r="D112" s="3">
        <v>4</v>
      </c>
      <c r="E112" s="3" t="s">
        <v>89</v>
      </c>
      <c r="F112" s="33"/>
      <c r="G112" s="33"/>
      <c r="H112" s="3">
        <v>80</v>
      </c>
      <c r="I112" s="28">
        <f t="shared" si="4"/>
        <v>0</v>
      </c>
    </row>
    <row r="113" spans="2:9" x14ac:dyDescent="0.25">
      <c r="B113" s="3" t="s">
        <v>230</v>
      </c>
      <c r="C113" s="6" t="s">
        <v>70</v>
      </c>
      <c r="D113" s="3">
        <v>30</v>
      </c>
      <c r="E113" s="3" t="s">
        <v>91</v>
      </c>
      <c r="F113" s="33"/>
      <c r="G113" s="33"/>
      <c r="H113" s="3">
        <v>3</v>
      </c>
      <c r="I113" s="28">
        <f t="shared" si="4"/>
        <v>0</v>
      </c>
    </row>
    <row r="114" spans="2:9" x14ac:dyDescent="0.25">
      <c r="B114" s="3" t="s">
        <v>231</v>
      </c>
      <c r="C114" s="6" t="s">
        <v>71</v>
      </c>
      <c r="D114" s="3">
        <v>10</v>
      </c>
      <c r="E114" s="3" t="s">
        <v>91</v>
      </c>
      <c r="F114" s="33"/>
      <c r="G114" s="33"/>
      <c r="H114" s="3">
        <v>5</v>
      </c>
      <c r="I114" s="28">
        <f t="shared" si="4"/>
        <v>0</v>
      </c>
    </row>
    <row r="115" spans="2:9" x14ac:dyDescent="0.25">
      <c r="B115" s="3" t="s">
        <v>232</v>
      </c>
      <c r="C115" s="6" t="s">
        <v>72</v>
      </c>
      <c r="D115" s="3">
        <v>20</v>
      </c>
      <c r="E115" s="3" t="s">
        <v>91</v>
      </c>
      <c r="F115" s="33"/>
      <c r="G115" s="33"/>
      <c r="H115" s="3">
        <v>70</v>
      </c>
      <c r="I115" s="28">
        <f t="shared" si="4"/>
        <v>0</v>
      </c>
    </row>
    <row r="116" spans="2:9" x14ac:dyDescent="0.25">
      <c r="B116" s="3"/>
      <c r="C116" s="9" t="s">
        <v>73</v>
      </c>
      <c r="D116" s="17"/>
      <c r="E116" s="17"/>
      <c r="F116" s="34"/>
      <c r="G116" s="35"/>
      <c r="H116" s="18"/>
      <c r="I116" s="27"/>
    </row>
    <row r="117" spans="2:9" ht="25.5" x14ac:dyDescent="0.25">
      <c r="B117" s="3" t="s">
        <v>233</v>
      </c>
      <c r="C117" s="6" t="s">
        <v>74</v>
      </c>
      <c r="D117" s="3">
        <v>1</v>
      </c>
      <c r="E117" s="3" t="s">
        <v>89</v>
      </c>
      <c r="F117" s="33"/>
      <c r="G117" s="33"/>
      <c r="H117" s="3">
        <v>100</v>
      </c>
      <c r="I117" s="28">
        <f t="shared" si="4"/>
        <v>0</v>
      </c>
    </row>
    <row r="118" spans="2:9" ht="25.5" x14ac:dyDescent="0.25">
      <c r="B118" s="3" t="s">
        <v>234</v>
      </c>
      <c r="C118" s="6" t="s">
        <v>75</v>
      </c>
      <c r="D118" s="3">
        <v>1</v>
      </c>
      <c r="E118" s="3" t="s">
        <v>89</v>
      </c>
      <c r="F118" s="33"/>
      <c r="G118" s="33"/>
      <c r="H118" s="3">
        <v>200</v>
      </c>
      <c r="I118" s="28">
        <f t="shared" si="4"/>
        <v>0</v>
      </c>
    </row>
    <row r="119" spans="2:9" x14ac:dyDescent="0.25">
      <c r="B119" s="3" t="s">
        <v>235</v>
      </c>
      <c r="C119" s="12" t="s">
        <v>76</v>
      </c>
      <c r="D119" s="3">
        <v>1</v>
      </c>
      <c r="E119" s="3" t="s">
        <v>92</v>
      </c>
      <c r="F119" s="33"/>
      <c r="G119" s="33"/>
      <c r="H119" s="3">
        <v>15000</v>
      </c>
      <c r="I119" s="28">
        <f t="shared" si="4"/>
        <v>0</v>
      </c>
    </row>
    <row r="120" spans="2:9" x14ac:dyDescent="0.25">
      <c r="B120" s="3" t="s">
        <v>236</v>
      </c>
      <c r="C120" s="6" t="s">
        <v>77</v>
      </c>
      <c r="D120" s="3">
        <v>1</v>
      </c>
      <c r="E120" s="3" t="s">
        <v>92</v>
      </c>
      <c r="F120" s="33"/>
      <c r="G120" s="33"/>
      <c r="H120" s="3">
        <v>20000</v>
      </c>
      <c r="I120" s="28">
        <f t="shared" si="4"/>
        <v>0</v>
      </c>
    </row>
    <row r="121" spans="2:9" x14ac:dyDescent="0.25">
      <c r="B121" s="4"/>
      <c r="C121" s="15" t="s">
        <v>237</v>
      </c>
      <c r="D121" s="10"/>
      <c r="E121" s="10"/>
      <c r="F121" s="10"/>
      <c r="I121" s="29">
        <f>SUMPRODUCT(D11:D120,H11:H120)</f>
        <v>156105</v>
      </c>
    </row>
    <row r="122" spans="2:9" x14ac:dyDescent="0.25">
      <c r="B122" s="4"/>
      <c r="C122" s="19" t="s">
        <v>246</v>
      </c>
      <c r="D122" s="10"/>
      <c r="E122" s="10"/>
      <c r="F122" s="10"/>
      <c r="G122" s="10"/>
      <c r="H122" s="13"/>
      <c r="I122" s="36">
        <f>SUM(I11:I120)</f>
        <v>0</v>
      </c>
    </row>
    <row r="123" spans="2:9" x14ac:dyDescent="0.25">
      <c r="B123" s="13"/>
      <c r="D123" s="14"/>
      <c r="E123" s="14"/>
      <c r="F123" s="14"/>
      <c r="G123" s="14"/>
      <c r="H123" s="14"/>
    </row>
    <row r="124" spans="2:9" ht="51" x14ac:dyDescent="0.25">
      <c r="B124" s="1" t="s">
        <v>0</v>
      </c>
      <c r="C124" s="5" t="s">
        <v>78</v>
      </c>
      <c r="D124" s="1" t="s">
        <v>242</v>
      </c>
      <c r="E124" s="1" t="s">
        <v>88</v>
      </c>
      <c r="F124" s="1" t="s">
        <v>97</v>
      </c>
      <c r="G124" s="1" t="s">
        <v>100</v>
      </c>
      <c r="H124" s="1" t="s">
        <v>243</v>
      </c>
    </row>
    <row r="125" spans="2:9" x14ac:dyDescent="0.25">
      <c r="B125" s="1" t="s">
        <v>1</v>
      </c>
      <c r="C125" s="1" t="s">
        <v>9</v>
      </c>
      <c r="D125" s="1" t="s">
        <v>87</v>
      </c>
      <c r="E125" s="1" t="s">
        <v>90</v>
      </c>
      <c r="F125" s="1" t="s">
        <v>99</v>
      </c>
      <c r="G125" s="1" t="s">
        <v>102</v>
      </c>
      <c r="H125" s="1" t="s">
        <v>245</v>
      </c>
    </row>
    <row r="126" spans="2:9" x14ac:dyDescent="0.25">
      <c r="B126" s="3" t="s">
        <v>113</v>
      </c>
      <c r="C126" s="8" t="s">
        <v>79</v>
      </c>
      <c r="D126" s="3">
        <v>1</v>
      </c>
      <c r="E126" s="3" t="s">
        <v>92</v>
      </c>
      <c r="F126" s="32"/>
      <c r="G126" s="3">
        <v>1100</v>
      </c>
      <c r="H126" s="28">
        <f>D126*F126</f>
        <v>0</v>
      </c>
    </row>
    <row r="127" spans="2:9" x14ac:dyDescent="0.25">
      <c r="B127" s="3" t="s">
        <v>114</v>
      </c>
      <c r="C127" s="8" t="s">
        <v>80</v>
      </c>
      <c r="D127" s="3">
        <v>1</v>
      </c>
      <c r="E127" s="3" t="s">
        <v>92</v>
      </c>
      <c r="F127" s="32"/>
      <c r="G127" s="3">
        <v>190</v>
      </c>
      <c r="H127" s="28">
        <f t="shared" ref="H127:H135" si="5">D127*F127</f>
        <v>0</v>
      </c>
    </row>
    <row r="128" spans="2:9" x14ac:dyDescent="0.25">
      <c r="B128" s="3" t="s">
        <v>115</v>
      </c>
      <c r="C128" s="6" t="s">
        <v>81</v>
      </c>
      <c r="D128" s="3">
        <v>3</v>
      </c>
      <c r="E128" s="3" t="s">
        <v>92</v>
      </c>
      <c r="F128" s="32"/>
      <c r="G128" s="3">
        <v>900</v>
      </c>
      <c r="H128" s="28">
        <f t="shared" si="5"/>
        <v>0</v>
      </c>
    </row>
    <row r="129" spans="2:8" x14ac:dyDescent="0.25">
      <c r="B129" s="3" t="s">
        <v>116</v>
      </c>
      <c r="C129" s="8" t="s">
        <v>117</v>
      </c>
      <c r="D129" s="3">
        <v>30</v>
      </c>
      <c r="E129" s="3" t="s">
        <v>91</v>
      </c>
      <c r="F129" s="32"/>
      <c r="G129" s="3">
        <v>30</v>
      </c>
      <c r="H129" s="28">
        <f t="shared" si="5"/>
        <v>0</v>
      </c>
    </row>
    <row r="130" spans="2:8" x14ac:dyDescent="0.25">
      <c r="B130" s="3" t="s">
        <v>118</v>
      </c>
      <c r="C130" s="8" t="s">
        <v>119</v>
      </c>
      <c r="D130" s="3">
        <v>30</v>
      </c>
      <c r="E130" s="3" t="s">
        <v>93</v>
      </c>
      <c r="F130" s="32"/>
      <c r="G130" s="3">
        <v>30</v>
      </c>
      <c r="H130" s="28">
        <f t="shared" si="5"/>
        <v>0</v>
      </c>
    </row>
    <row r="131" spans="2:8" x14ac:dyDescent="0.25">
      <c r="B131" s="3" t="s">
        <v>120</v>
      </c>
      <c r="C131" s="8" t="s">
        <v>82</v>
      </c>
      <c r="D131" s="3">
        <v>30</v>
      </c>
      <c r="E131" s="3" t="s">
        <v>91</v>
      </c>
      <c r="F131" s="32"/>
      <c r="G131" s="3">
        <v>4</v>
      </c>
      <c r="H131" s="28">
        <f t="shared" si="5"/>
        <v>0</v>
      </c>
    </row>
    <row r="132" spans="2:8" x14ac:dyDescent="0.25">
      <c r="B132" s="3" t="s">
        <v>121</v>
      </c>
      <c r="C132" s="8" t="s">
        <v>83</v>
      </c>
      <c r="D132" s="3">
        <v>45</v>
      </c>
      <c r="E132" s="3" t="s">
        <v>94</v>
      </c>
      <c r="F132" s="32"/>
      <c r="G132" s="3">
        <v>80</v>
      </c>
      <c r="H132" s="28">
        <f t="shared" si="5"/>
        <v>0</v>
      </c>
    </row>
    <row r="133" spans="2:8" x14ac:dyDescent="0.25">
      <c r="B133" s="3" t="s">
        <v>122</v>
      </c>
      <c r="C133" s="8" t="s">
        <v>84</v>
      </c>
      <c r="D133" s="3">
        <v>4</v>
      </c>
      <c r="E133" s="3" t="s">
        <v>95</v>
      </c>
      <c r="F133" s="32"/>
      <c r="G133" s="3">
        <v>250</v>
      </c>
      <c r="H133" s="28">
        <f t="shared" si="5"/>
        <v>0</v>
      </c>
    </row>
    <row r="134" spans="2:8" x14ac:dyDescent="0.25">
      <c r="B134" s="3" t="s">
        <v>123</v>
      </c>
      <c r="C134" s="8" t="s">
        <v>85</v>
      </c>
      <c r="D134" s="3">
        <v>30</v>
      </c>
      <c r="E134" s="3" t="s">
        <v>96</v>
      </c>
      <c r="F134" s="32"/>
      <c r="G134" s="3">
        <v>40</v>
      </c>
      <c r="H134" s="28">
        <f t="shared" si="5"/>
        <v>0</v>
      </c>
    </row>
    <row r="135" spans="2:8" x14ac:dyDescent="0.25">
      <c r="B135" s="3" t="s">
        <v>124</v>
      </c>
      <c r="C135" s="8" t="s">
        <v>86</v>
      </c>
      <c r="D135" s="3">
        <v>30</v>
      </c>
      <c r="E135" s="3" t="s">
        <v>96</v>
      </c>
      <c r="F135" s="32"/>
      <c r="G135" s="3">
        <v>30</v>
      </c>
      <c r="H135" s="28">
        <f t="shared" si="5"/>
        <v>0</v>
      </c>
    </row>
    <row r="136" spans="2:8" x14ac:dyDescent="0.25">
      <c r="C136" s="15" t="s">
        <v>237</v>
      </c>
      <c r="D136" s="10"/>
      <c r="E136" s="10"/>
      <c r="F136" s="10"/>
      <c r="H136" s="29">
        <f>SUMPRODUCT(D126:D135,G126:G135)</f>
        <v>12610</v>
      </c>
    </row>
    <row r="137" spans="2:8" x14ac:dyDescent="0.25">
      <c r="C137" s="19" t="s">
        <v>246</v>
      </c>
      <c r="D137" s="10"/>
      <c r="E137" s="10"/>
      <c r="F137" s="10"/>
      <c r="G137" s="10"/>
      <c r="H137" s="36">
        <f>SUM(H126:H135)</f>
        <v>0</v>
      </c>
    </row>
    <row r="139" spans="2:8" x14ac:dyDescent="0.25">
      <c r="C139" s="16" t="s">
        <v>239</v>
      </c>
      <c r="G139" s="30">
        <f>+H6+I121+H136</f>
        <v>239095</v>
      </c>
    </row>
    <row r="140" spans="2:8" x14ac:dyDescent="0.25">
      <c r="C140" s="16" t="s">
        <v>240</v>
      </c>
      <c r="G140" s="30">
        <f>G139*1.21</f>
        <v>289304.95</v>
      </c>
    </row>
    <row r="142" spans="2:8" x14ac:dyDescent="0.25">
      <c r="C142" s="26" t="s">
        <v>247</v>
      </c>
      <c r="D142" s="37">
        <f>H7+I122+H137</f>
        <v>0</v>
      </c>
    </row>
  </sheetData>
  <sheetProtection algorithmName="SHA-512" hashValue="lLmec5qr1dJsMixlnX9Nyzc5huGlbSrLSG6UfvGZKzdWoUytysRUSXRBz81OHYJJRhIpg/gpsxdBLc9f8+PNtQ==" saltValue="FLeCCtmWT5H9LUe8QbAIUQ==" spinCount="100000" sheet="1" objects="1" scenarios="1" selectLockedCells="1"/>
  <mergeCells count="1">
    <mergeCell ref="F25:G30"/>
  </mergeCells>
  <conditionalFormatting sqref="F4:F5">
    <cfRule type="expression" dxfId="39" priority="18">
      <formula>F4&gt;G4</formula>
    </cfRule>
  </conditionalFormatting>
  <conditionalFormatting sqref="F126:F135">
    <cfRule type="expression" dxfId="38" priority="1">
      <formula>F126&gt;G126</formula>
    </cfRule>
  </conditionalFormatting>
  <conditionalFormatting sqref="H7">
    <cfRule type="expression" dxfId="37" priority="20">
      <formula>$H$7&gt;$H$6</formula>
    </cfRule>
  </conditionalFormatting>
  <conditionalFormatting sqref="H122 H137">
    <cfRule type="expression" dxfId="36" priority="22">
      <formula>$H$137&gt;$H$136</formula>
    </cfRule>
  </conditionalFormatting>
  <conditionalFormatting sqref="H7:I7">
    <cfRule type="expression" dxfId="35" priority="21">
      <formula>$H$137&gt;$H$136</formula>
    </cfRule>
  </conditionalFormatting>
  <conditionalFormatting sqref="I12:I23">
    <cfRule type="expression" dxfId="34" priority="17">
      <formula>I12&gt;(H12*D12)</formula>
    </cfRule>
  </conditionalFormatting>
  <conditionalFormatting sqref="I25:I30">
    <cfRule type="expression" dxfId="33" priority="16">
      <formula>I25&gt;(H25*D25)</formula>
    </cfRule>
  </conditionalFormatting>
  <conditionalFormatting sqref="I32:I37">
    <cfRule type="expression" dxfId="32" priority="15">
      <formula>I32&gt;(H32*D32)</formula>
    </cfRule>
  </conditionalFormatting>
  <conditionalFormatting sqref="I39:I43">
    <cfRule type="expression" dxfId="31" priority="14">
      <formula>I39&gt;(H39*D39)</formula>
    </cfRule>
  </conditionalFormatting>
  <conditionalFormatting sqref="I45:I50">
    <cfRule type="expression" dxfId="30" priority="13">
      <formula>I45&gt;(H45*D45)</formula>
    </cfRule>
  </conditionalFormatting>
  <conditionalFormatting sqref="I52:I57">
    <cfRule type="expression" dxfId="29" priority="12">
      <formula>I52&gt;(H52*D52)</formula>
    </cfRule>
  </conditionalFormatting>
  <conditionalFormatting sqref="I59:I70">
    <cfRule type="expression" dxfId="28" priority="11">
      <formula>I59&gt;(H59*D59)</formula>
    </cfRule>
  </conditionalFormatting>
  <conditionalFormatting sqref="I72:I80">
    <cfRule type="expression" dxfId="27" priority="10">
      <formula>I72&gt;(H72*D72)</formula>
    </cfRule>
  </conditionalFormatting>
  <conditionalFormatting sqref="I82:I95">
    <cfRule type="expression" dxfId="26" priority="9">
      <formula>I82&gt;(H82*D82)</formula>
    </cfRule>
  </conditionalFormatting>
  <conditionalFormatting sqref="I97:I98">
    <cfRule type="expression" dxfId="25" priority="7">
      <formula>I97&gt;(H97*D97)</formula>
    </cfRule>
  </conditionalFormatting>
  <conditionalFormatting sqref="I100:I107">
    <cfRule type="expression" dxfId="24" priority="6">
      <formula>I100&gt;(H100*D100)</formula>
    </cfRule>
  </conditionalFormatting>
  <conditionalFormatting sqref="I109:I110">
    <cfRule type="expression" dxfId="23" priority="4">
      <formula>I109&gt;(H109*D109)</formula>
    </cfRule>
  </conditionalFormatting>
  <conditionalFormatting sqref="I112:I115">
    <cfRule type="expression" dxfId="22" priority="3">
      <formula>I112&gt;(H112*D112)</formula>
    </cfRule>
  </conditionalFormatting>
  <conditionalFormatting sqref="I117:I120">
    <cfRule type="expression" dxfId="21" priority="2">
      <formula>I117&gt;(H117*D117)</formula>
    </cfRule>
  </conditionalFormatting>
  <conditionalFormatting sqref="I122">
    <cfRule type="expression" dxfId="20" priority="19">
      <formula>$I$122&gt;$I$121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76530-1AF2-4A2E-A83E-F0935D877016}">
  <dimension ref="B1:K143"/>
  <sheetViews>
    <sheetView tabSelected="1" workbookViewId="0">
      <selection activeCell="F129" sqref="F129"/>
    </sheetView>
  </sheetViews>
  <sheetFormatPr defaultRowHeight="15" x14ac:dyDescent="0.25"/>
  <cols>
    <col min="2" max="2" width="4.85546875" bestFit="1" customWidth="1"/>
    <col min="3" max="3" width="52" customWidth="1"/>
    <col min="4" max="4" width="13.140625" customWidth="1"/>
    <col min="5" max="5" width="7.28515625" customWidth="1"/>
    <col min="6" max="6" width="8.42578125" bestFit="1" customWidth="1"/>
    <col min="7" max="7" width="10.5703125" customWidth="1"/>
    <col min="8" max="8" width="10.28515625" customWidth="1"/>
    <col min="9" max="9" width="14.42578125" customWidth="1"/>
  </cols>
  <sheetData>
    <row r="1" spans="2:9" ht="27" customHeight="1" x14ac:dyDescent="0.25">
      <c r="C1" s="31" t="s">
        <v>249</v>
      </c>
    </row>
    <row r="2" spans="2:9" ht="51" x14ac:dyDescent="0.25">
      <c r="B2" s="1" t="s">
        <v>0</v>
      </c>
      <c r="C2" s="5" t="s">
        <v>2</v>
      </c>
      <c r="D2" s="1" t="s">
        <v>242</v>
      </c>
      <c r="E2" s="1" t="s">
        <v>88</v>
      </c>
      <c r="F2" s="1" t="s">
        <v>97</v>
      </c>
      <c r="G2" s="1" t="s">
        <v>100</v>
      </c>
      <c r="H2" s="1" t="s">
        <v>243</v>
      </c>
    </row>
    <row r="3" spans="2:9" x14ac:dyDescent="0.25">
      <c r="B3" s="1" t="s">
        <v>1</v>
      </c>
      <c r="C3" s="1" t="s">
        <v>9</v>
      </c>
      <c r="D3" s="1" t="s">
        <v>87</v>
      </c>
      <c r="E3" s="1" t="s">
        <v>90</v>
      </c>
      <c r="F3" s="1" t="s">
        <v>99</v>
      </c>
      <c r="G3" s="1" t="s">
        <v>102</v>
      </c>
      <c r="H3" s="1" t="s">
        <v>245</v>
      </c>
    </row>
    <row r="4" spans="2:9" x14ac:dyDescent="0.25">
      <c r="B4" s="2">
        <v>1</v>
      </c>
      <c r="C4" s="11" t="s">
        <v>5</v>
      </c>
      <c r="D4" s="2">
        <f>5*36</f>
        <v>180</v>
      </c>
      <c r="E4" s="2" t="s">
        <v>89</v>
      </c>
      <c r="F4" s="32"/>
      <c r="G4" s="2">
        <v>240</v>
      </c>
      <c r="H4" s="28">
        <f>D4*F4</f>
        <v>0</v>
      </c>
    </row>
    <row r="5" spans="2:9" x14ac:dyDescent="0.25">
      <c r="B5" s="2">
        <v>2</v>
      </c>
      <c r="C5" s="11" t="s">
        <v>6</v>
      </c>
      <c r="D5" s="2">
        <f>2*36</f>
        <v>72</v>
      </c>
      <c r="E5" s="2" t="s">
        <v>89</v>
      </c>
      <c r="F5" s="32"/>
      <c r="G5" s="2">
        <v>240</v>
      </c>
      <c r="H5" s="28">
        <f t="shared" ref="H5:H6" si="0">D5*F5</f>
        <v>0</v>
      </c>
    </row>
    <row r="6" spans="2:9" x14ac:dyDescent="0.25">
      <c r="B6" s="2">
        <v>3</v>
      </c>
      <c r="C6" s="11" t="s">
        <v>7</v>
      </c>
      <c r="D6" s="2">
        <f>2*36</f>
        <v>72</v>
      </c>
      <c r="E6" s="2" t="s">
        <v>89</v>
      </c>
      <c r="F6" s="32"/>
      <c r="G6" s="2">
        <v>240</v>
      </c>
      <c r="H6" s="28">
        <f t="shared" si="0"/>
        <v>0</v>
      </c>
    </row>
    <row r="7" spans="2:9" x14ac:dyDescent="0.25">
      <c r="B7" s="10"/>
      <c r="C7" s="15" t="s">
        <v>237</v>
      </c>
      <c r="D7" s="10"/>
      <c r="E7" s="10"/>
      <c r="F7" s="10"/>
      <c r="H7" s="29">
        <f>SUMPRODUCT(D4:D6,G4:G6)</f>
        <v>77760</v>
      </c>
    </row>
    <row r="8" spans="2:9" x14ac:dyDescent="0.25">
      <c r="B8" s="13"/>
      <c r="C8" s="19" t="s">
        <v>246</v>
      </c>
      <c r="D8" s="10"/>
      <c r="E8" s="10"/>
      <c r="F8" s="10"/>
      <c r="H8" s="38">
        <f>SUM(H4:H6)</f>
        <v>0</v>
      </c>
      <c r="I8" s="13"/>
    </row>
    <row r="9" spans="2:9" x14ac:dyDescent="0.25">
      <c r="B9" s="13"/>
      <c r="D9" s="14"/>
      <c r="E9" s="14"/>
      <c r="F9" s="14"/>
      <c r="G9" s="14"/>
      <c r="H9" s="14"/>
    </row>
    <row r="10" spans="2:9" ht="76.5" x14ac:dyDescent="0.25">
      <c r="B10" s="1" t="s">
        <v>0</v>
      </c>
      <c r="C10" s="5" t="s">
        <v>8</v>
      </c>
      <c r="D10" s="1" t="s">
        <v>242</v>
      </c>
      <c r="E10" s="1" t="s">
        <v>88</v>
      </c>
      <c r="F10" s="1" t="s">
        <v>98</v>
      </c>
      <c r="G10" s="1" t="s">
        <v>101</v>
      </c>
      <c r="H10" s="1" t="s">
        <v>103</v>
      </c>
      <c r="I10" s="1" t="s">
        <v>243</v>
      </c>
    </row>
    <row r="11" spans="2:9" x14ac:dyDescent="0.25">
      <c r="B11" s="1" t="s">
        <v>1</v>
      </c>
      <c r="C11" s="1" t="s">
        <v>9</v>
      </c>
      <c r="D11" s="1" t="s">
        <v>87</v>
      </c>
      <c r="E11" s="1" t="s">
        <v>90</v>
      </c>
      <c r="F11" s="1" t="s">
        <v>99</v>
      </c>
      <c r="G11" s="1" t="s">
        <v>102</v>
      </c>
      <c r="H11" s="1" t="s">
        <v>104</v>
      </c>
      <c r="I11" s="1" t="s">
        <v>244</v>
      </c>
    </row>
    <row r="12" spans="2:9" x14ac:dyDescent="0.25">
      <c r="B12" s="1"/>
      <c r="C12" s="5" t="s">
        <v>10</v>
      </c>
      <c r="D12" s="17"/>
      <c r="E12" s="17"/>
      <c r="F12" s="17"/>
      <c r="G12" s="18"/>
      <c r="H12" s="18"/>
      <c r="I12" s="18"/>
    </row>
    <row r="13" spans="2:9" x14ac:dyDescent="0.25">
      <c r="B13" s="3" t="s">
        <v>113</v>
      </c>
      <c r="C13" s="6" t="s">
        <v>11</v>
      </c>
      <c r="D13" s="3">
        <v>1</v>
      </c>
      <c r="E13" s="3" t="s">
        <v>89</v>
      </c>
      <c r="F13" s="33"/>
      <c r="G13" s="33"/>
      <c r="H13" s="3">
        <v>1100</v>
      </c>
      <c r="I13" s="28">
        <f>D13*(F13+G13)</f>
        <v>0</v>
      </c>
    </row>
    <row r="14" spans="2:9" x14ac:dyDescent="0.25">
      <c r="B14" s="3" t="s">
        <v>114</v>
      </c>
      <c r="C14" s="6" t="s">
        <v>12</v>
      </c>
      <c r="D14" s="3">
        <v>1</v>
      </c>
      <c r="E14" s="3" t="s">
        <v>89</v>
      </c>
      <c r="F14" s="33"/>
      <c r="G14" s="33"/>
      <c r="H14" s="3">
        <v>1500</v>
      </c>
      <c r="I14" s="28">
        <f t="shared" ref="I14:I77" si="1">D14*(F14+G14)</f>
        <v>0</v>
      </c>
    </row>
    <row r="15" spans="2:9" x14ac:dyDescent="0.25">
      <c r="B15" s="3" t="s">
        <v>115</v>
      </c>
      <c r="C15" s="6" t="s">
        <v>13</v>
      </c>
      <c r="D15" s="3">
        <v>1</v>
      </c>
      <c r="E15" s="3" t="s">
        <v>89</v>
      </c>
      <c r="F15" s="33"/>
      <c r="G15" s="33"/>
      <c r="H15" s="3">
        <v>330</v>
      </c>
      <c r="I15" s="28">
        <f t="shared" si="1"/>
        <v>0</v>
      </c>
    </row>
    <row r="16" spans="2:9" x14ac:dyDescent="0.25">
      <c r="B16" s="3" t="s">
        <v>116</v>
      </c>
      <c r="C16" s="6" t="s">
        <v>14</v>
      </c>
      <c r="D16" s="3">
        <v>1</v>
      </c>
      <c r="E16" s="3" t="s">
        <v>89</v>
      </c>
      <c r="F16" s="33"/>
      <c r="G16" s="33"/>
      <c r="H16" s="3">
        <v>575</v>
      </c>
      <c r="I16" s="28">
        <f t="shared" si="1"/>
        <v>0</v>
      </c>
    </row>
    <row r="17" spans="2:9" x14ac:dyDescent="0.25">
      <c r="B17" s="3" t="s">
        <v>125</v>
      </c>
      <c r="C17" s="6" t="s">
        <v>15</v>
      </c>
      <c r="D17" s="3">
        <v>2</v>
      </c>
      <c r="E17" s="3" t="s">
        <v>89</v>
      </c>
      <c r="F17" s="33"/>
      <c r="G17" s="33"/>
      <c r="H17" s="3">
        <v>140</v>
      </c>
      <c r="I17" s="28">
        <f t="shared" si="1"/>
        <v>0</v>
      </c>
    </row>
    <row r="18" spans="2:9" x14ac:dyDescent="0.25">
      <c r="B18" s="3" t="s">
        <v>118</v>
      </c>
      <c r="C18" s="6" t="s">
        <v>16</v>
      </c>
      <c r="D18" s="3">
        <v>1</v>
      </c>
      <c r="E18" s="3" t="s">
        <v>89</v>
      </c>
      <c r="F18" s="33"/>
      <c r="G18" s="33"/>
      <c r="H18" s="3">
        <v>1850</v>
      </c>
      <c r="I18" s="28">
        <f t="shared" si="1"/>
        <v>0</v>
      </c>
    </row>
    <row r="19" spans="2:9" x14ac:dyDescent="0.25">
      <c r="B19" s="3" t="s">
        <v>126</v>
      </c>
      <c r="C19" s="6" t="s">
        <v>15</v>
      </c>
      <c r="D19" s="3">
        <v>4</v>
      </c>
      <c r="E19" s="3" t="s">
        <v>89</v>
      </c>
      <c r="F19" s="33"/>
      <c r="G19" s="33"/>
      <c r="H19" s="3">
        <v>150</v>
      </c>
      <c r="I19" s="28">
        <f t="shared" si="1"/>
        <v>0</v>
      </c>
    </row>
    <row r="20" spans="2:9" x14ac:dyDescent="0.25">
      <c r="B20" s="3" t="s">
        <v>120</v>
      </c>
      <c r="C20" s="6" t="s">
        <v>17</v>
      </c>
      <c r="D20" s="3">
        <v>1</v>
      </c>
      <c r="E20" s="3" t="s">
        <v>89</v>
      </c>
      <c r="F20" s="33"/>
      <c r="G20" s="33"/>
      <c r="H20" s="3">
        <v>190</v>
      </c>
      <c r="I20" s="28">
        <f t="shared" si="1"/>
        <v>0</v>
      </c>
    </row>
    <row r="21" spans="2:9" x14ac:dyDescent="0.25">
      <c r="B21" s="3" t="s">
        <v>121</v>
      </c>
      <c r="C21" s="6" t="s">
        <v>18</v>
      </c>
      <c r="D21" s="3">
        <v>4</v>
      </c>
      <c r="E21" s="3" t="s">
        <v>89</v>
      </c>
      <c r="F21" s="33"/>
      <c r="G21" s="33"/>
      <c r="H21" s="3">
        <v>175</v>
      </c>
      <c r="I21" s="28">
        <f t="shared" si="1"/>
        <v>0</v>
      </c>
    </row>
    <row r="22" spans="2:9" x14ac:dyDescent="0.25">
      <c r="B22" s="3" t="s">
        <v>122</v>
      </c>
      <c r="C22" s="6" t="s">
        <v>19</v>
      </c>
      <c r="D22" s="3">
        <v>2</v>
      </c>
      <c r="E22" s="3" t="s">
        <v>89</v>
      </c>
      <c r="F22" s="33"/>
      <c r="G22" s="33"/>
      <c r="H22" s="3">
        <v>100</v>
      </c>
      <c r="I22" s="28">
        <f t="shared" si="1"/>
        <v>0</v>
      </c>
    </row>
    <row r="23" spans="2:9" x14ac:dyDescent="0.25">
      <c r="B23" s="3" t="s">
        <v>123</v>
      </c>
      <c r="C23" s="6" t="s">
        <v>20</v>
      </c>
      <c r="D23" s="3">
        <v>1</v>
      </c>
      <c r="E23" s="3" t="s">
        <v>89</v>
      </c>
      <c r="F23" s="33"/>
      <c r="G23" s="33"/>
      <c r="H23" s="3">
        <v>600</v>
      </c>
      <c r="I23" s="28">
        <f t="shared" si="1"/>
        <v>0</v>
      </c>
    </row>
    <row r="24" spans="2:9" x14ac:dyDescent="0.25">
      <c r="B24" s="3" t="s">
        <v>124</v>
      </c>
      <c r="C24" s="6" t="s">
        <v>21</v>
      </c>
      <c r="D24" s="3">
        <v>1</v>
      </c>
      <c r="E24" s="3" t="s">
        <v>89</v>
      </c>
      <c r="F24" s="33"/>
      <c r="G24" s="33"/>
      <c r="H24" s="3">
        <v>300</v>
      </c>
      <c r="I24" s="28">
        <f t="shared" si="1"/>
        <v>0</v>
      </c>
    </row>
    <row r="25" spans="2:9" x14ac:dyDescent="0.25">
      <c r="B25" s="3"/>
      <c r="C25" s="5" t="s">
        <v>22</v>
      </c>
      <c r="D25" s="17"/>
      <c r="E25" s="17"/>
      <c r="F25" s="34"/>
      <c r="G25" s="35"/>
      <c r="H25" s="18"/>
      <c r="I25" s="27"/>
    </row>
    <row r="26" spans="2:9" x14ac:dyDescent="0.25">
      <c r="B26" s="3" t="s">
        <v>127</v>
      </c>
      <c r="C26" s="6" t="s">
        <v>128</v>
      </c>
      <c r="D26" s="3">
        <v>1</v>
      </c>
      <c r="E26" s="3" t="s">
        <v>89</v>
      </c>
      <c r="F26" s="33"/>
      <c r="G26" s="33"/>
      <c r="H26" s="3">
        <v>600</v>
      </c>
      <c r="I26" s="28">
        <f t="shared" si="1"/>
        <v>0</v>
      </c>
    </row>
    <row r="27" spans="2:9" x14ac:dyDescent="0.25">
      <c r="B27" s="3" t="s">
        <v>129</v>
      </c>
      <c r="C27" s="6" t="s">
        <v>130</v>
      </c>
      <c r="D27" s="3">
        <v>1</v>
      </c>
      <c r="E27" s="3" t="s">
        <v>89</v>
      </c>
      <c r="F27" s="33"/>
      <c r="G27" s="33"/>
      <c r="H27" s="3">
        <v>1100</v>
      </c>
      <c r="I27" s="28">
        <f t="shared" si="1"/>
        <v>0</v>
      </c>
    </row>
    <row r="28" spans="2:9" x14ac:dyDescent="0.25">
      <c r="B28" s="3" t="s">
        <v>131</v>
      </c>
      <c r="C28" s="6" t="s">
        <v>132</v>
      </c>
      <c r="D28" s="3">
        <v>1</v>
      </c>
      <c r="E28" s="3" t="s">
        <v>89</v>
      </c>
      <c r="F28" s="33"/>
      <c r="G28" s="33"/>
      <c r="H28" s="3">
        <v>2400</v>
      </c>
      <c r="I28" s="28">
        <f t="shared" si="1"/>
        <v>0</v>
      </c>
    </row>
    <row r="29" spans="2:9" x14ac:dyDescent="0.25">
      <c r="B29" s="3" t="s">
        <v>133</v>
      </c>
      <c r="C29" s="6" t="s">
        <v>134</v>
      </c>
      <c r="D29" s="3">
        <v>1</v>
      </c>
      <c r="E29" s="3" t="s">
        <v>89</v>
      </c>
      <c r="F29" s="33"/>
      <c r="G29" s="33"/>
      <c r="H29" s="3">
        <v>1750</v>
      </c>
      <c r="I29" s="28">
        <f t="shared" si="1"/>
        <v>0</v>
      </c>
    </row>
    <row r="30" spans="2:9" x14ac:dyDescent="0.25">
      <c r="B30" s="3" t="s">
        <v>135</v>
      </c>
      <c r="C30" s="6" t="s">
        <v>136</v>
      </c>
      <c r="D30" s="3">
        <v>1</v>
      </c>
      <c r="E30" s="3" t="s">
        <v>89</v>
      </c>
      <c r="F30" s="33"/>
      <c r="G30" s="33"/>
      <c r="H30" s="3">
        <v>1500</v>
      </c>
      <c r="I30" s="28">
        <f t="shared" si="1"/>
        <v>0</v>
      </c>
    </row>
    <row r="31" spans="2:9" x14ac:dyDescent="0.25">
      <c r="B31" s="3" t="s">
        <v>137</v>
      </c>
      <c r="C31" s="6" t="s">
        <v>138</v>
      </c>
      <c r="D31" s="3">
        <v>1</v>
      </c>
      <c r="E31" s="3" t="s">
        <v>89</v>
      </c>
      <c r="F31" s="33"/>
      <c r="G31" s="33"/>
      <c r="H31" s="3">
        <v>650</v>
      </c>
      <c r="I31" s="28">
        <f t="shared" si="1"/>
        <v>0</v>
      </c>
    </row>
    <row r="32" spans="2:9" x14ac:dyDescent="0.25">
      <c r="B32" s="3"/>
      <c r="C32" s="5" t="s">
        <v>23</v>
      </c>
      <c r="D32" s="17"/>
      <c r="E32" s="17"/>
      <c r="F32" s="34"/>
      <c r="G32" s="35"/>
      <c r="H32" s="18"/>
      <c r="I32" s="27"/>
    </row>
    <row r="33" spans="2:9" x14ac:dyDescent="0.25">
      <c r="B33" s="3" t="s">
        <v>139</v>
      </c>
      <c r="C33" s="6" t="s">
        <v>128</v>
      </c>
      <c r="D33" s="3">
        <v>1</v>
      </c>
      <c r="E33" s="3" t="s">
        <v>89</v>
      </c>
      <c r="F33" s="33"/>
      <c r="G33" s="33"/>
      <c r="H33" s="3">
        <v>550</v>
      </c>
      <c r="I33" s="28">
        <f t="shared" si="1"/>
        <v>0</v>
      </c>
    </row>
    <row r="34" spans="2:9" x14ac:dyDescent="0.25">
      <c r="B34" s="3" t="s">
        <v>140</v>
      </c>
      <c r="C34" s="6" t="s">
        <v>130</v>
      </c>
      <c r="D34" s="3">
        <v>1</v>
      </c>
      <c r="E34" s="3" t="s">
        <v>89</v>
      </c>
      <c r="F34" s="33"/>
      <c r="G34" s="33"/>
      <c r="H34" s="3">
        <v>2900</v>
      </c>
      <c r="I34" s="28">
        <f t="shared" si="1"/>
        <v>0</v>
      </c>
    </row>
    <row r="35" spans="2:9" x14ac:dyDescent="0.25">
      <c r="B35" s="3" t="s">
        <v>141</v>
      </c>
      <c r="C35" s="6" t="s">
        <v>132</v>
      </c>
      <c r="D35" s="3">
        <v>1</v>
      </c>
      <c r="E35" s="3" t="s">
        <v>89</v>
      </c>
      <c r="F35" s="33"/>
      <c r="G35" s="33"/>
      <c r="H35" s="3">
        <v>850</v>
      </c>
      <c r="I35" s="28">
        <f t="shared" si="1"/>
        <v>0</v>
      </c>
    </row>
    <row r="36" spans="2:9" x14ac:dyDescent="0.25">
      <c r="B36" s="3" t="s">
        <v>142</v>
      </c>
      <c r="C36" s="6" t="s">
        <v>143</v>
      </c>
      <c r="D36" s="3">
        <v>1</v>
      </c>
      <c r="E36" s="3" t="s">
        <v>89</v>
      </c>
      <c r="F36" s="33"/>
      <c r="G36" s="33"/>
      <c r="H36" s="3">
        <v>600</v>
      </c>
      <c r="I36" s="28">
        <f t="shared" si="1"/>
        <v>0</v>
      </c>
    </row>
    <row r="37" spans="2:9" x14ac:dyDescent="0.25">
      <c r="B37" s="3" t="s">
        <v>144</v>
      </c>
      <c r="C37" s="6" t="s">
        <v>136</v>
      </c>
      <c r="D37" s="3">
        <v>1</v>
      </c>
      <c r="E37" s="3" t="s">
        <v>89</v>
      </c>
      <c r="F37" s="33"/>
      <c r="G37" s="33"/>
      <c r="H37" s="3">
        <v>900</v>
      </c>
      <c r="I37" s="28">
        <f t="shared" si="1"/>
        <v>0</v>
      </c>
    </row>
    <row r="38" spans="2:9" x14ac:dyDescent="0.25">
      <c r="B38" s="3" t="s">
        <v>145</v>
      </c>
      <c r="C38" s="6" t="s">
        <v>138</v>
      </c>
      <c r="D38" s="3">
        <v>1</v>
      </c>
      <c r="E38" s="3" t="s">
        <v>89</v>
      </c>
      <c r="F38" s="33"/>
      <c r="G38" s="33"/>
      <c r="H38" s="3">
        <v>850</v>
      </c>
      <c r="I38" s="28">
        <f t="shared" si="1"/>
        <v>0</v>
      </c>
    </row>
    <row r="39" spans="2:9" x14ac:dyDescent="0.25">
      <c r="B39" s="3"/>
      <c r="C39" s="5" t="s">
        <v>24</v>
      </c>
      <c r="D39" s="17"/>
      <c r="E39" s="17"/>
      <c r="F39" s="34"/>
      <c r="G39" s="35"/>
      <c r="H39" s="18"/>
      <c r="I39" s="27"/>
    </row>
    <row r="40" spans="2:9" x14ac:dyDescent="0.25">
      <c r="B40" s="3" t="s">
        <v>146</v>
      </c>
      <c r="C40" s="6" t="s">
        <v>128</v>
      </c>
      <c r="D40" s="3">
        <v>1</v>
      </c>
      <c r="E40" s="3" t="s">
        <v>89</v>
      </c>
      <c r="F40" s="33"/>
      <c r="G40" s="33"/>
      <c r="H40" s="3">
        <v>1500</v>
      </c>
      <c r="I40" s="28">
        <f t="shared" si="1"/>
        <v>0</v>
      </c>
    </row>
    <row r="41" spans="2:9" x14ac:dyDescent="0.25">
      <c r="B41" s="3" t="s">
        <v>147</v>
      </c>
      <c r="C41" s="6" t="s">
        <v>148</v>
      </c>
      <c r="D41" s="3">
        <v>1</v>
      </c>
      <c r="E41" s="3" t="s">
        <v>89</v>
      </c>
      <c r="F41" s="33"/>
      <c r="G41" s="33"/>
      <c r="H41" s="3">
        <v>4000</v>
      </c>
      <c r="I41" s="28">
        <f t="shared" si="1"/>
        <v>0</v>
      </c>
    </row>
    <row r="42" spans="2:9" x14ac:dyDescent="0.25">
      <c r="B42" s="3" t="s">
        <v>149</v>
      </c>
      <c r="C42" s="6" t="s">
        <v>150</v>
      </c>
      <c r="D42" s="3">
        <v>1</v>
      </c>
      <c r="E42" s="3" t="s">
        <v>89</v>
      </c>
      <c r="F42" s="33"/>
      <c r="G42" s="33"/>
      <c r="H42" s="3">
        <v>1750</v>
      </c>
      <c r="I42" s="28">
        <f t="shared" si="1"/>
        <v>0</v>
      </c>
    </row>
    <row r="43" spans="2:9" x14ac:dyDescent="0.25">
      <c r="B43" s="3" t="s">
        <v>151</v>
      </c>
      <c r="C43" s="6" t="s">
        <v>136</v>
      </c>
      <c r="D43" s="3">
        <v>1</v>
      </c>
      <c r="E43" s="3" t="s">
        <v>89</v>
      </c>
      <c r="F43" s="33"/>
      <c r="G43" s="33"/>
      <c r="H43" s="3">
        <v>1475</v>
      </c>
      <c r="I43" s="28">
        <f t="shared" si="1"/>
        <v>0</v>
      </c>
    </row>
    <row r="44" spans="2:9" x14ac:dyDescent="0.25">
      <c r="B44" s="3" t="s">
        <v>152</v>
      </c>
      <c r="C44" s="6" t="s">
        <v>138</v>
      </c>
      <c r="D44" s="3">
        <v>1</v>
      </c>
      <c r="E44" s="3" t="s">
        <v>89</v>
      </c>
      <c r="F44" s="33"/>
      <c r="G44" s="33"/>
      <c r="H44" s="3">
        <v>875</v>
      </c>
      <c r="I44" s="28">
        <f t="shared" si="1"/>
        <v>0</v>
      </c>
    </row>
    <row r="45" spans="2:9" x14ac:dyDescent="0.25">
      <c r="B45" s="3"/>
      <c r="C45" s="5" t="s">
        <v>25</v>
      </c>
      <c r="D45" s="17"/>
      <c r="E45" s="17"/>
      <c r="F45" s="34"/>
      <c r="G45" s="35"/>
      <c r="H45" s="18"/>
      <c r="I45" s="27"/>
    </row>
    <row r="46" spans="2:9" x14ac:dyDescent="0.25">
      <c r="B46" s="3" t="s">
        <v>153</v>
      </c>
      <c r="C46" s="7" t="s">
        <v>154</v>
      </c>
      <c r="D46" s="3">
        <v>6</v>
      </c>
      <c r="E46" s="3" t="s">
        <v>89</v>
      </c>
      <c r="F46" s="33"/>
      <c r="G46" s="33"/>
      <c r="H46" s="3">
        <v>300</v>
      </c>
      <c r="I46" s="28">
        <f t="shared" si="1"/>
        <v>0</v>
      </c>
    </row>
    <row r="47" spans="2:9" x14ac:dyDescent="0.25">
      <c r="B47" s="3" t="s">
        <v>155</v>
      </c>
      <c r="C47" s="6" t="s">
        <v>156</v>
      </c>
      <c r="D47" s="3">
        <v>1</v>
      </c>
      <c r="E47" s="3" t="s">
        <v>89</v>
      </c>
      <c r="F47" s="33"/>
      <c r="G47" s="33"/>
      <c r="H47" s="3">
        <v>675</v>
      </c>
      <c r="I47" s="28">
        <f t="shared" si="1"/>
        <v>0</v>
      </c>
    </row>
    <row r="48" spans="2:9" x14ac:dyDescent="0.25">
      <c r="B48" s="3" t="s">
        <v>157</v>
      </c>
      <c r="C48" s="7" t="s">
        <v>26</v>
      </c>
      <c r="D48" s="3">
        <v>1</v>
      </c>
      <c r="E48" s="3" t="s">
        <v>89</v>
      </c>
      <c r="F48" s="33"/>
      <c r="G48" s="33"/>
      <c r="H48" s="3">
        <v>900</v>
      </c>
      <c r="I48" s="28">
        <f t="shared" si="1"/>
        <v>0</v>
      </c>
    </row>
    <row r="49" spans="2:9" x14ac:dyDescent="0.25">
      <c r="B49" s="3" t="s">
        <v>158</v>
      </c>
      <c r="C49" s="6" t="s">
        <v>27</v>
      </c>
      <c r="D49" s="3">
        <v>1</v>
      </c>
      <c r="E49" s="3" t="s">
        <v>89</v>
      </c>
      <c r="F49" s="33"/>
      <c r="G49" s="33"/>
      <c r="H49" s="3">
        <v>1200</v>
      </c>
      <c r="I49" s="28">
        <f t="shared" si="1"/>
        <v>0</v>
      </c>
    </row>
    <row r="50" spans="2:9" x14ac:dyDescent="0.25">
      <c r="B50" s="3" t="s">
        <v>159</v>
      </c>
      <c r="C50" s="6" t="s">
        <v>160</v>
      </c>
      <c r="D50" s="3">
        <v>1</v>
      </c>
      <c r="E50" s="3" t="s">
        <v>89</v>
      </c>
      <c r="F50" s="33"/>
      <c r="G50" s="33"/>
      <c r="H50" s="3">
        <v>2500</v>
      </c>
      <c r="I50" s="28">
        <f t="shared" si="1"/>
        <v>0</v>
      </c>
    </row>
    <row r="51" spans="2:9" x14ac:dyDescent="0.25">
      <c r="B51" s="3" t="s">
        <v>161</v>
      </c>
      <c r="C51" s="6" t="s">
        <v>105</v>
      </c>
      <c r="D51" s="3">
        <v>1</v>
      </c>
      <c r="E51" s="3" t="s">
        <v>89</v>
      </c>
      <c r="F51" s="33"/>
      <c r="G51" s="33"/>
      <c r="H51" s="3">
        <v>2700</v>
      </c>
      <c r="I51" s="28">
        <f t="shared" si="1"/>
        <v>0</v>
      </c>
    </row>
    <row r="52" spans="2:9" ht="14.45" customHeight="1" x14ac:dyDescent="0.25">
      <c r="B52" s="3"/>
      <c r="C52" s="5" t="s">
        <v>28</v>
      </c>
      <c r="D52" s="17"/>
      <c r="E52" s="17"/>
      <c r="F52" s="34"/>
      <c r="G52" s="35"/>
      <c r="H52" s="18"/>
      <c r="I52" s="27"/>
    </row>
    <row r="53" spans="2:9" x14ac:dyDescent="0.25">
      <c r="B53" s="3" t="s">
        <v>162</v>
      </c>
      <c r="C53" s="6" t="s">
        <v>163</v>
      </c>
      <c r="D53" s="3">
        <v>6</v>
      </c>
      <c r="E53" s="3" t="s">
        <v>89</v>
      </c>
      <c r="F53" s="33"/>
      <c r="G53" s="33"/>
      <c r="H53" s="3">
        <v>525</v>
      </c>
      <c r="I53" s="28">
        <f t="shared" si="1"/>
        <v>0</v>
      </c>
    </row>
    <row r="54" spans="2:9" x14ac:dyDescent="0.25">
      <c r="B54" s="3" t="s">
        <v>164</v>
      </c>
      <c r="C54" s="6" t="s">
        <v>29</v>
      </c>
      <c r="D54" s="3">
        <v>1</v>
      </c>
      <c r="E54" s="3" t="s">
        <v>89</v>
      </c>
      <c r="F54" s="33"/>
      <c r="G54" s="33"/>
      <c r="H54" s="3">
        <v>2250</v>
      </c>
      <c r="I54" s="28">
        <f t="shared" si="1"/>
        <v>0</v>
      </c>
    </row>
    <row r="55" spans="2:9" x14ac:dyDescent="0.25">
      <c r="B55" s="3" t="s">
        <v>165</v>
      </c>
      <c r="C55" s="6" t="s">
        <v>30</v>
      </c>
      <c r="D55" s="3">
        <v>1</v>
      </c>
      <c r="E55" s="3" t="s">
        <v>89</v>
      </c>
      <c r="F55" s="33"/>
      <c r="G55" s="33"/>
      <c r="H55" s="3">
        <v>3000</v>
      </c>
      <c r="I55" s="28">
        <f t="shared" si="1"/>
        <v>0</v>
      </c>
    </row>
    <row r="56" spans="2:9" x14ac:dyDescent="0.25">
      <c r="B56" s="3" t="s">
        <v>166</v>
      </c>
      <c r="C56" s="6" t="s">
        <v>31</v>
      </c>
      <c r="D56" s="3">
        <v>1</v>
      </c>
      <c r="E56" s="3" t="s">
        <v>89</v>
      </c>
      <c r="F56" s="33"/>
      <c r="G56" s="33"/>
      <c r="H56" s="3">
        <v>5750</v>
      </c>
      <c r="I56" s="28">
        <f t="shared" si="1"/>
        <v>0</v>
      </c>
    </row>
    <row r="57" spans="2:9" x14ac:dyDescent="0.25">
      <c r="B57" s="3" t="s">
        <v>167</v>
      </c>
      <c r="C57" s="6" t="s">
        <v>106</v>
      </c>
      <c r="D57" s="3">
        <v>1</v>
      </c>
      <c r="E57" s="3" t="s">
        <v>91</v>
      </c>
      <c r="F57" s="33"/>
      <c r="G57" s="33"/>
      <c r="H57" s="3">
        <v>750</v>
      </c>
      <c r="I57" s="28">
        <f t="shared" si="1"/>
        <v>0</v>
      </c>
    </row>
    <row r="58" spans="2:9" x14ac:dyDescent="0.25">
      <c r="B58" s="3" t="s">
        <v>168</v>
      </c>
      <c r="C58" s="6" t="s">
        <v>107</v>
      </c>
      <c r="D58" s="3">
        <v>1</v>
      </c>
      <c r="E58" s="3" t="s">
        <v>91</v>
      </c>
      <c r="F58" s="33"/>
      <c r="G58" s="33"/>
      <c r="H58" s="3">
        <v>850</v>
      </c>
      <c r="I58" s="28">
        <f t="shared" si="1"/>
        <v>0</v>
      </c>
    </row>
    <row r="59" spans="2:9" x14ac:dyDescent="0.25">
      <c r="B59" s="3"/>
      <c r="C59" s="5" t="s">
        <v>32</v>
      </c>
      <c r="D59" s="17"/>
      <c r="E59" s="17"/>
      <c r="F59" s="34"/>
      <c r="G59" s="35"/>
      <c r="H59" s="18"/>
      <c r="I59" s="27"/>
    </row>
    <row r="60" spans="2:9" x14ac:dyDescent="0.25">
      <c r="B60" s="3" t="s">
        <v>169</v>
      </c>
      <c r="C60" s="6" t="s">
        <v>33</v>
      </c>
      <c r="D60" s="3">
        <v>2</v>
      </c>
      <c r="E60" s="3" t="s">
        <v>89</v>
      </c>
      <c r="F60" s="33"/>
      <c r="G60" s="33"/>
      <c r="H60" s="3">
        <v>5000</v>
      </c>
      <c r="I60" s="28">
        <f t="shared" si="1"/>
        <v>0</v>
      </c>
    </row>
    <row r="61" spans="2:9" x14ac:dyDescent="0.25">
      <c r="B61" s="3" t="s">
        <v>170</v>
      </c>
      <c r="C61" s="6" t="s">
        <v>34</v>
      </c>
      <c r="D61" s="3">
        <v>2</v>
      </c>
      <c r="E61" s="3" t="s">
        <v>89</v>
      </c>
      <c r="F61" s="33"/>
      <c r="G61" s="33"/>
      <c r="H61" s="3">
        <v>2500</v>
      </c>
      <c r="I61" s="28">
        <f t="shared" si="1"/>
        <v>0</v>
      </c>
    </row>
    <row r="62" spans="2:9" x14ac:dyDescent="0.25">
      <c r="B62" s="3" t="s">
        <v>171</v>
      </c>
      <c r="C62" s="6" t="s">
        <v>35</v>
      </c>
      <c r="D62" s="3">
        <v>2</v>
      </c>
      <c r="E62" s="3" t="s">
        <v>89</v>
      </c>
      <c r="F62" s="33"/>
      <c r="G62" s="33"/>
      <c r="H62" s="3">
        <v>1050</v>
      </c>
      <c r="I62" s="28">
        <f t="shared" si="1"/>
        <v>0</v>
      </c>
    </row>
    <row r="63" spans="2:9" x14ac:dyDescent="0.25">
      <c r="B63" s="3" t="s">
        <v>172</v>
      </c>
      <c r="C63" s="6" t="s">
        <v>36</v>
      </c>
      <c r="D63" s="3">
        <v>1</v>
      </c>
      <c r="E63" s="3" t="s">
        <v>89</v>
      </c>
      <c r="F63" s="33"/>
      <c r="G63" s="33"/>
      <c r="H63" s="3">
        <v>6500</v>
      </c>
      <c r="I63" s="28">
        <f t="shared" si="1"/>
        <v>0</v>
      </c>
    </row>
    <row r="64" spans="2:9" x14ac:dyDescent="0.25">
      <c r="B64" s="3" t="s">
        <v>173</v>
      </c>
      <c r="C64" s="6" t="s">
        <v>37</v>
      </c>
      <c r="D64" s="3">
        <v>1</v>
      </c>
      <c r="E64" s="3" t="s">
        <v>89</v>
      </c>
      <c r="F64" s="33"/>
      <c r="G64" s="33"/>
      <c r="H64" s="3">
        <v>800</v>
      </c>
      <c r="I64" s="28">
        <f t="shared" si="1"/>
        <v>0</v>
      </c>
    </row>
    <row r="65" spans="2:11" x14ac:dyDescent="0.25">
      <c r="B65" s="3" t="s">
        <v>174</v>
      </c>
      <c r="C65" s="6" t="s">
        <v>38</v>
      </c>
      <c r="D65" s="3">
        <v>1</v>
      </c>
      <c r="E65" s="3" t="s">
        <v>89</v>
      </c>
      <c r="F65" s="33"/>
      <c r="G65" s="33"/>
      <c r="H65" s="3">
        <v>500</v>
      </c>
      <c r="I65" s="28">
        <f t="shared" si="1"/>
        <v>0</v>
      </c>
    </row>
    <row r="66" spans="2:11" x14ac:dyDescent="0.25">
      <c r="B66" s="3" t="s">
        <v>175</v>
      </c>
      <c r="C66" s="6" t="s">
        <v>39</v>
      </c>
      <c r="D66" s="3">
        <v>1</v>
      </c>
      <c r="E66" s="3" t="s">
        <v>89</v>
      </c>
      <c r="F66" s="33"/>
      <c r="G66" s="33"/>
      <c r="H66" s="3">
        <v>2500</v>
      </c>
      <c r="I66" s="28">
        <f t="shared" si="1"/>
        <v>0</v>
      </c>
    </row>
    <row r="67" spans="2:11" ht="25.5" x14ac:dyDescent="0.25">
      <c r="B67" s="3" t="s">
        <v>176</v>
      </c>
      <c r="C67" s="6" t="s">
        <v>40</v>
      </c>
      <c r="D67" s="3">
        <v>1</v>
      </c>
      <c r="E67" s="3" t="s">
        <v>89</v>
      </c>
      <c r="F67" s="33"/>
      <c r="G67" s="33"/>
      <c r="H67" s="3">
        <v>1200</v>
      </c>
      <c r="I67" s="28">
        <f t="shared" si="1"/>
        <v>0</v>
      </c>
    </row>
    <row r="68" spans="2:11" x14ac:dyDescent="0.25">
      <c r="B68" s="3" t="s">
        <v>177</v>
      </c>
      <c r="C68" s="6" t="s">
        <v>41</v>
      </c>
      <c r="D68" s="3">
        <v>1</v>
      </c>
      <c r="E68" s="3" t="s">
        <v>89</v>
      </c>
      <c r="F68" s="33"/>
      <c r="G68" s="33"/>
      <c r="H68" s="3">
        <v>5000</v>
      </c>
      <c r="I68" s="28">
        <f t="shared" si="1"/>
        <v>0</v>
      </c>
    </row>
    <row r="69" spans="2:11" ht="25.5" x14ac:dyDescent="0.25">
      <c r="B69" s="3" t="s">
        <v>178</v>
      </c>
      <c r="C69" s="6" t="s">
        <v>42</v>
      </c>
      <c r="D69" s="3">
        <v>1</v>
      </c>
      <c r="E69" s="3" t="s">
        <v>89</v>
      </c>
      <c r="F69" s="33"/>
      <c r="G69" s="33"/>
      <c r="H69" s="3">
        <v>1375</v>
      </c>
      <c r="I69" s="28">
        <f t="shared" si="1"/>
        <v>0</v>
      </c>
    </row>
    <row r="70" spans="2:11" x14ac:dyDescent="0.25">
      <c r="B70" s="3" t="s">
        <v>179</v>
      </c>
      <c r="C70" s="6" t="s">
        <v>43</v>
      </c>
      <c r="D70" s="3">
        <v>1</v>
      </c>
      <c r="E70" s="3" t="s">
        <v>89</v>
      </c>
      <c r="F70" s="33"/>
      <c r="G70" s="33"/>
      <c r="H70" s="3">
        <v>4000</v>
      </c>
      <c r="I70" s="28">
        <f t="shared" si="1"/>
        <v>0</v>
      </c>
    </row>
    <row r="71" spans="2:11" x14ac:dyDescent="0.25">
      <c r="B71" s="3" t="s">
        <v>180</v>
      </c>
      <c r="C71" s="6" t="s">
        <v>44</v>
      </c>
      <c r="D71" s="3">
        <v>1</v>
      </c>
      <c r="E71" s="3" t="s">
        <v>89</v>
      </c>
      <c r="F71" s="33"/>
      <c r="G71" s="33"/>
      <c r="H71" s="3">
        <v>4000</v>
      </c>
      <c r="I71" s="28">
        <f t="shared" si="1"/>
        <v>0</v>
      </c>
    </row>
    <row r="72" spans="2:11" x14ac:dyDescent="0.25">
      <c r="B72" s="3" t="s">
        <v>181</v>
      </c>
      <c r="C72" s="6" t="s">
        <v>45</v>
      </c>
      <c r="D72" s="17"/>
      <c r="E72" s="17"/>
      <c r="F72" s="34"/>
      <c r="G72" s="35"/>
      <c r="H72" s="18"/>
      <c r="I72" s="27"/>
    </row>
    <row r="73" spans="2:11" x14ac:dyDescent="0.25">
      <c r="B73" s="3" t="s">
        <v>182</v>
      </c>
      <c r="C73" s="6" t="s">
        <v>183</v>
      </c>
      <c r="D73" s="3">
        <v>80</v>
      </c>
      <c r="E73" s="3" t="s">
        <v>91</v>
      </c>
      <c r="F73" s="33"/>
      <c r="G73" s="33"/>
      <c r="H73" s="3">
        <v>7.5</v>
      </c>
      <c r="I73" s="28">
        <f t="shared" si="1"/>
        <v>0</v>
      </c>
    </row>
    <row r="74" spans="2:11" x14ac:dyDescent="0.25">
      <c r="B74" s="3" t="s">
        <v>184</v>
      </c>
      <c r="C74" s="8" t="s">
        <v>46</v>
      </c>
      <c r="D74" s="3">
        <v>30</v>
      </c>
      <c r="E74" s="3" t="s">
        <v>91</v>
      </c>
      <c r="F74" s="35"/>
      <c r="G74" s="33"/>
      <c r="H74" s="3">
        <v>40</v>
      </c>
      <c r="I74" s="28">
        <f t="shared" si="1"/>
        <v>0</v>
      </c>
      <c r="K74" t="s">
        <v>241</v>
      </c>
    </row>
    <row r="75" spans="2:11" x14ac:dyDescent="0.25">
      <c r="B75" s="3" t="s">
        <v>185</v>
      </c>
      <c r="C75" s="6" t="s">
        <v>47</v>
      </c>
      <c r="D75" s="3">
        <v>77</v>
      </c>
      <c r="E75" s="3" t="s">
        <v>91</v>
      </c>
      <c r="F75" s="33"/>
      <c r="G75" s="33"/>
      <c r="H75" s="3">
        <v>10</v>
      </c>
      <c r="I75" s="28">
        <f t="shared" si="1"/>
        <v>0</v>
      </c>
    </row>
    <row r="76" spans="2:11" x14ac:dyDescent="0.25">
      <c r="B76" s="3" t="s">
        <v>186</v>
      </c>
      <c r="C76" s="6" t="s">
        <v>48</v>
      </c>
      <c r="D76" s="3">
        <v>1</v>
      </c>
      <c r="E76" s="3" t="s">
        <v>89</v>
      </c>
      <c r="F76" s="33"/>
      <c r="G76" s="33"/>
      <c r="H76" s="3">
        <v>100</v>
      </c>
      <c r="I76" s="28">
        <f t="shared" si="1"/>
        <v>0</v>
      </c>
    </row>
    <row r="77" spans="2:11" x14ac:dyDescent="0.25">
      <c r="B77" s="3" t="s">
        <v>187</v>
      </c>
      <c r="C77" s="6" t="s">
        <v>49</v>
      </c>
      <c r="D77" s="3">
        <v>1</v>
      </c>
      <c r="E77" s="3" t="s">
        <v>89</v>
      </c>
      <c r="F77" s="33"/>
      <c r="G77" s="33"/>
      <c r="H77" s="3">
        <v>230</v>
      </c>
      <c r="I77" s="28">
        <f t="shared" si="1"/>
        <v>0</v>
      </c>
    </row>
    <row r="78" spans="2:11" x14ac:dyDescent="0.25">
      <c r="B78" s="3" t="s">
        <v>188</v>
      </c>
      <c r="C78" s="6" t="s">
        <v>50</v>
      </c>
      <c r="D78" s="3">
        <v>2</v>
      </c>
      <c r="E78" s="3" t="s">
        <v>89</v>
      </c>
      <c r="F78" s="33"/>
      <c r="G78" s="33"/>
      <c r="H78" s="3">
        <v>325</v>
      </c>
      <c r="I78" s="28">
        <f t="shared" ref="I78:I81" si="2">D78*(F78+G78)</f>
        <v>0</v>
      </c>
    </row>
    <row r="79" spans="2:11" x14ac:dyDescent="0.25">
      <c r="B79" s="3" t="s">
        <v>189</v>
      </c>
      <c r="C79" s="6" t="s">
        <v>51</v>
      </c>
      <c r="D79" s="3">
        <v>1</v>
      </c>
      <c r="E79" s="3" t="s">
        <v>89</v>
      </c>
      <c r="F79" s="33"/>
      <c r="G79" s="33"/>
      <c r="H79" s="3">
        <v>235</v>
      </c>
      <c r="I79" s="28">
        <f t="shared" si="2"/>
        <v>0</v>
      </c>
    </row>
    <row r="80" spans="2:11" x14ac:dyDescent="0.25">
      <c r="B80" s="3" t="s">
        <v>190</v>
      </c>
      <c r="C80" s="6" t="s">
        <v>52</v>
      </c>
      <c r="D80" s="3">
        <v>1</v>
      </c>
      <c r="E80" s="3" t="s">
        <v>89</v>
      </c>
      <c r="F80" s="33"/>
      <c r="G80" s="33"/>
      <c r="H80" s="3">
        <v>380</v>
      </c>
      <c r="I80" s="28">
        <f t="shared" si="2"/>
        <v>0</v>
      </c>
    </row>
    <row r="81" spans="2:9" x14ac:dyDescent="0.25">
      <c r="B81" s="3" t="s">
        <v>191</v>
      </c>
      <c r="C81" s="6" t="s">
        <v>53</v>
      </c>
      <c r="D81" s="3">
        <v>1</v>
      </c>
      <c r="E81" s="3" t="s">
        <v>89</v>
      </c>
      <c r="F81" s="33"/>
      <c r="G81" s="33"/>
      <c r="H81" s="3">
        <v>425</v>
      </c>
      <c r="I81" s="28">
        <f t="shared" si="2"/>
        <v>0</v>
      </c>
    </row>
    <row r="82" spans="2:9" x14ac:dyDescent="0.25">
      <c r="B82" s="3"/>
      <c r="C82" s="5" t="s">
        <v>54</v>
      </c>
      <c r="D82" s="17"/>
      <c r="E82" s="17"/>
      <c r="F82" s="34"/>
      <c r="G82" s="35"/>
      <c r="H82" s="18"/>
      <c r="I82" s="27"/>
    </row>
    <row r="83" spans="2:9" x14ac:dyDescent="0.25">
      <c r="B83" s="3" t="s">
        <v>192</v>
      </c>
      <c r="C83" s="6" t="s">
        <v>193</v>
      </c>
      <c r="D83" s="3">
        <v>25</v>
      </c>
      <c r="E83" s="3" t="s">
        <v>89</v>
      </c>
      <c r="F83" s="33"/>
      <c r="G83" s="33"/>
      <c r="H83" s="3">
        <v>150</v>
      </c>
      <c r="I83" s="28">
        <f t="shared" ref="I83:I121" si="3">D83*(F83+G83)</f>
        <v>0</v>
      </c>
    </row>
    <row r="84" spans="2:9" x14ac:dyDescent="0.25">
      <c r="B84" s="3" t="s">
        <v>194</v>
      </c>
      <c r="C84" s="6" t="s">
        <v>195</v>
      </c>
      <c r="D84" s="3">
        <v>15</v>
      </c>
      <c r="E84" s="3" t="s">
        <v>89</v>
      </c>
      <c r="F84" s="33"/>
      <c r="G84" s="33"/>
      <c r="H84" s="3">
        <v>170</v>
      </c>
      <c r="I84" s="28">
        <f t="shared" si="3"/>
        <v>0</v>
      </c>
    </row>
    <row r="85" spans="2:9" x14ac:dyDescent="0.25">
      <c r="B85" s="3" t="s">
        <v>196</v>
      </c>
      <c r="C85" s="6" t="s">
        <v>197</v>
      </c>
      <c r="D85" s="3">
        <v>2</v>
      </c>
      <c r="E85" s="3" t="s">
        <v>89</v>
      </c>
      <c r="F85" s="33"/>
      <c r="G85" s="33"/>
      <c r="H85" s="3">
        <v>210</v>
      </c>
      <c r="I85" s="28">
        <f t="shared" si="3"/>
        <v>0</v>
      </c>
    </row>
    <row r="86" spans="2:9" x14ac:dyDescent="0.25">
      <c r="B86" s="3" t="s">
        <v>198</v>
      </c>
      <c r="C86" s="6" t="s">
        <v>199</v>
      </c>
      <c r="D86" s="3">
        <v>2</v>
      </c>
      <c r="E86" s="3" t="s">
        <v>89</v>
      </c>
      <c r="F86" s="33"/>
      <c r="G86" s="33"/>
      <c r="H86" s="3">
        <v>250</v>
      </c>
      <c r="I86" s="28">
        <f t="shared" si="3"/>
        <v>0</v>
      </c>
    </row>
    <row r="87" spans="2:9" x14ac:dyDescent="0.25">
      <c r="B87" s="3" t="s">
        <v>200</v>
      </c>
      <c r="C87" s="6" t="s">
        <v>201</v>
      </c>
      <c r="D87" s="3">
        <v>3</v>
      </c>
      <c r="E87" s="3" t="s">
        <v>89</v>
      </c>
      <c r="F87" s="33"/>
      <c r="G87" s="33"/>
      <c r="H87" s="3">
        <v>360</v>
      </c>
      <c r="I87" s="28">
        <f t="shared" si="3"/>
        <v>0</v>
      </c>
    </row>
    <row r="88" spans="2:9" x14ac:dyDescent="0.25">
      <c r="B88" s="3" t="s">
        <v>202</v>
      </c>
      <c r="C88" s="6" t="s">
        <v>203</v>
      </c>
      <c r="D88" s="3">
        <v>5</v>
      </c>
      <c r="E88" s="3" t="s">
        <v>89</v>
      </c>
      <c r="F88" s="33"/>
      <c r="G88" s="33"/>
      <c r="H88" s="3">
        <v>425</v>
      </c>
      <c r="I88" s="28">
        <f t="shared" si="3"/>
        <v>0</v>
      </c>
    </row>
    <row r="89" spans="2:9" x14ac:dyDescent="0.25">
      <c r="B89" s="3" t="s">
        <v>204</v>
      </c>
      <c r="C89" s="6" t="s">
        <v>205</v>
      </c>
      <c r="D89" s="3">
        <v>3</v>
      </c>
      <c r="E89" s="3" t="s">
        <v>89</v>
      </c>
      <c r="F89" s="33"/>
      <c r="G89" s="33"/>
      <c r="H89" s="3">
        <v>475</v>
      </c>
      <c r="I89" s="28">
        <f t="shared" si="3"/>
        <v>0</v>
      </c>
    </row>
    <row r="90" spans="2:9" x14ac:dyDescent="0.25">
      <c r="B90" s="3" t="s">
        <v>206</v>
      </c>
      <c r="C90" s="6" t="s">
        <v>207</v>
      </c>
      <c r="D90" s="3">
        <v>6</v>
      </c>
      <c r="E90" s="3" t="s">
        <v>89</v>
      </c>
      <c r="F90" s="33"/>
      <c r="G90" s="33"/>
      <c r="H90" s="3">
        <v>30</v>
      </c>
      <c r="I90" s="28">
        <f t="shared" si="3"/>
        <v>0</v>
      </c>
    </row>
    <row r="91" spans="2:9" x14ac:dyDescent="0.25">
      <c r="B91" s="3" t="s">
        <v>208</v>
      </c>
      <c r="C91" s="6" t="s">
        <v>55</v>
      </c>
      <c r="D91" s="3">
        <v>10</v>
      </c>
      <c r="E91" s="3" t="s">
        <v>92</v>
      </c>
      <c r="F91" s="33"/>
      <c r="G91" s="33"/>
      <c r="H91" s="3">
        <v>175</v>
      </c>
      <c r="I91" s="28">
        <f t="shared" si="3"/>
        <v>0</v>
      </c>
    </row>
    <row r="92" spans="2:9" x14ac:dyDescent="0.25">
      <c r="B92" s="3" t="s">
        <v>209</v>
      </c>
      <c r="C92" s="6" t="s">
        <v>56</v>
      </c>
      <c r="D92" s="3">
        <v>10</v>
      </c>
      <c r="E92" s="3" t="s">
        <v>92</v>
      </c>
      <c r="F92" s="33"/>
      <c r="G92" s="33"/>
      <c r="H92" s="3">
        <v>50</v>
      </c>
      <c r="I92" s="28">
        <f t="shared" si="3"/>
        <v>0</v>
      </c>
    </row>
    <row r="93" spans="2:9" x14ac:dyDescent="0.25">
      <c r="B93" s="3" t="s">
        <v>210</v>
      </c>
      <c r="C93" s="6" t="s">
        <v>57</v>
      </c>
      <c r="D93" s="3">
        <v>4</v>
      </c>
      <c r="E93" s="3" t="s">
        <v>89</v>
      </c>
      <c r="F93" s="33"/>
      <c r="G93" s="33"/>
      <c r="H93" s="3">
        <v>150</v>
      </c>
      <c r="I93" s="28">
        <f t="shared" si="3"/>
        <v>0</v>
      </c>
    </row>
    <row r="94" spans="2:9" x14ac:dyDescent="0.25">
      <c r="B94" s="3" t="s">
        <v>211</v>
      </c>
      <c r="C94" s="6" t="s">
        <v>58</v>
      </c>
      <c r="D94" s="3">
        <v>4</v>
      </c>
      <c r="E94" s="3" t="s">
        <v>89</v>
      </c>
      <c r="F94" s="33"/>
      <c r="G94" s="33"/>
      <c r="H94" s="3">
        <v>190</v>
      </c>
      <c r="I94" s="28">
        <f t="shared" si="3"/>
        <v>0</v>
      </c>
    </row>
    <row r="95" spans="2:9" x14ac:dyDescent="0.25">
      <c r="B95" s="3" t="s">
        <v>212</v>
      </c>
      <c r="C95" s="6" t="s">
        <v>59</v>
      </c>
      <c r="D95" s="3">
        <v>1</v>
      </c>
      <c r="E95" s="3" t="s">
        <v>89</v>
      </c>
      <c r="F95" s="33"/>
      <c r="G95" s="33"/>
      <c r="H95" s="3">
        <v>190</v>
      </c>
      <c r="I95" s="28">
        <f t="shared" si="3"/>
        <v>0</v>
      </c>
    </row>
    <row r="96" spans="2:9" x14ac:dyDescent="0.25">
      <c r="B96" s="3" t="s">
        <v>213</v>
      </c>
      <c r="C96" s="6" t="s">
        <v>60</v>
      </c>
      <c r="D96" s="3">
        <v>1</v>
      </c>
      <c r="E96" s="3" t="s">
        <v>89</v>
      </c>
      <c r="F96" s="33"/>
      <c r="G96" s="33"/>
      <c r="H96" s="3">
        <v>575</v>
      </c>
      <c r="I96" s="28">
        <f t="shared" si="3"/>
        <v>0</v>
      </c>
    </row>
    <row r="97" spans="2:9" x14ac:dyDescent="0.25">
      <c r="B97" s="3"/>
      <c r="C97" s="5" t="s">
        <v>61</v>
      </c>
      <c r="D97" s="17"/>
      <c r="E97" s="17"/>
      <c r="F97" s="34"/>
      <c r="G97" s="35"/>
      <c r="H97" s="18"/>
      <c r="I97" s="27"/>
    </row>
    <row r="98" spans="2:9" x14ac:dyDescent="0.25">
      <c r="B98" s="3" t="s">
        <v>214</v>
      </c>
      <c r="C98" s="6" t="s">
        <v>62</v>
      </c>
      <c r="D98" s="3">
        <v>40</v>
      </c>
      <c r="E98" s="3" t="s">
        <v>91</v>
      </c>
      <c r="F98" s="33"/>
      <c r="G98" s="33"/>
      <c r="H98" s="3">
        <v>6</v>
      </c>
      <c r="I98" s="28">
        <f t="shared" si="3"/>
        <v>0</v>
      </c>
    </row>
    <row r="99" spans="2:9" x14ac:dyDescent="0.25">
      <c r="B99" s="3" t="s">
        <v>215</v>
      </c>
      <c r="C99" s="6" t="s">
        <v>63</v>
      </c>
      <c r="D99" s="3">
        <v>40</v>
      </c>
      <c r="E99" s="3" t="s">
        <v>91</v>
      </c>
      <c r="F99" s="33"/>
      <c r="G99" s="33"/>
      <c r="H99" s="3">
        <v>11</v>
      </c>
      <c r="I99" s="28">
        <f t="shared" si="3"/>
        <v>0</v>
      </c>
    </row>
    <row r="100" spans="2:9" x14ac:dyDescent="0.25">
      <c r="B100" s="3"/>
      <c r="C100" s="5" t="s">
        <v>64</v>
      </c>
      <c r="D100" s="17"/>
      <c r="E100" s="17"/>
      <c r="F100" s="34"/>
      <c r="G100" s="35"/>
      <c r="H100" s="18"/>
      <c r="I100" s="27"/>
    </row>
    <row r="101" spans="2:9" x14ac:dyDescent="0.25">
      <c r="B101" s="3" t="s">
        <v>216</v>
      </c>
      <c r="C101" s="6" t="s">
        <v>217</v>
      </c>
      <c r="D101" s="3">
        <v>150</v>
      </c>
      <c r="E101" s="3" t="s">
        <v>91</v>
      </c>
      <c r="F101" s="33"/>
      <c r="G101" s="33"/>
      <c r="H101" s="3">
        <v>7.5</v>
      </c>
      <c r="I101" s="28">
        <f t="shared" si="3"/>
        <v>0</v>
      </c>
    </row>
    <row r="102" spans="2:9" x14ac:dyDescent="0.25">
      <c r="B102" s="3" t="s">
        <v>218</v>
      </c>
      <c r="C102" s="6" t="s">
        <v>108</v>
      </c>
      <c r="D102" s="3">
        <v>60</v>
      </c>
      <c r="E102" s="3" t="s">
        <v>91</v>
      </c>
      <c r="F102" s="33"/>
      <c r="G102" s="33"/>
      <c r="H102" s="3">
        <v>11</v>
      </c>
      <c r="I102" s="28">
        <f t="shared" si="3"/>
        <v>0</v>
      </c>
    </row>
    <row r="103" spans="2:9" x14ac:dyDescent="0.25">
      <c r="B103" s="3" t="s">
        <v>219</v>
      </c>
      <c r="C103" s="6" t="s">
        <v>109</v>
      </c>
      <c r="D103" s="3">
        <v>60</v>
      </c>
      <c r="E103" s="3" t="s">
        <v>91</v>
      </c>
      <c r="F103" s="33"/>
      <c r="G103" s="33"/>
      <c r="H103" s="3">
        <v>16</v>
      </c>
      <c r="I103" s="28">
        <f t="shared" si="3"/>
        <v>0</v>
      </c>
    </row>
    <row r="104" spans="2:9" x14ac:dyDescent="0.25">
      <c r="B104" s="3" t="s">
        <v>220</v>
      </c>
      <c r="C104" s="6" t="s">
        <v>221</v>
      </c>
      <c r="D104" s="3">
        <v>100</v>
      </c>
      <c r="E104" s="3" t="s">
        <v>91</v>
      </c>
      <c r="F104" s="33"/>
      <c r="G104" s="33"/>
      <c r="H104" s="3">
        <v>20</v>
      </c>
      <c r="I104" s="28">
        <f t="shared" si="3"/>
        <v>0</v>
      </c>
    </row>
    <row r="105" spans="2:9" x14ac:dyDescent="0.25">
      <c r="B105" s="3" t="s">
        <v>222</v>
      </c>
      <c r="C105" s="6" t="s">
        <v>110</v>
      </c>
      <c r="D105" s="3">
        <v>10</v>
      </c>
      <c r="E105" s="3" t="s">
        <v>91</v>
      </c>
      <c r="F105" s="33"/>
      <c r="G105" s="33"/>
      <c r="H105" s="3">
        <v>9</v>
      </c>
      <c r="I105" s="28">
        <f t="shared" si="3"/>
        <v>0</v>
      </c>
    </row>
    <row r="106" spans="2:9" x14ac:dyDescent="0.25">
      <c r="B106" s="3" t="s">
        <v>223</v>
      </c>
      <c r="C106" s="6" t="s">
        <v>111</v>
      </c>
      <c r="D106" s="3">
        <v>10</v>
      </c>
      <c r="E106" s="3" t="s">
        <v>91</v>
      </c>
      <c r="F106" s="33"/>
      <c r="G106" s="33"/>
      <c r="H106" s="3">
        <v>14</v>
      </c>
      <c r="I106" s="28">
        <f t="shared" si="3"/>
        <v>0</v>
      </c>
    </row>
    <row r="107" spans="2:9" x14ac:dyDescent="0.25">
      <c r="B107" s="3" t="s">
        <v>224</v>
      </c>
      <c r="C107" s="6" t="s">
        <v>112</v>
      </c>
      <c r="D107" s="3">
        <v>10</v>
      </c>
      <c r="E107" s="3" t="s">
        <v>91</v>
      </c>
      <c r="F107" s="33"/>
      <c r="G107" s="33"/>
      <c r="H107" s="3">
        <v>20</v>
      </c>
      <c r="I107" s="28">
        <f t="shared" si="3"/>
        <v>0</v>
      </c>
    </row>
    <row r="108" spans="2:9" x14ac:dyDescent="0.25">
      <c r="B108" s="3" t="s">
        <v>225</v>
      </c>
      <c r="C108" s="6" t="s">
        <v>226</v>
      </c>
      <c r="D108" s="3">
        <v>10</v>
      </c>
      <c r="E108" s="3" t="s">
        <v>91</v>
      </c>
      <c r="F108" s="33"/>
      <c r="G108" s="33"/>
      <c r="H108" s="3">
        <v>25</v>
      </c>
      <c r="I108" s="28">
        <f t="shared" si="3"/>
        <v>0</v>
      </c>
    </row>
    <row r="109" spans="2:9" x14ac:dyDescent="0.25">
      <c r="B109" s="3"/>
      <c r="C109" s="5" t="s">
        <v>65</v>
      </c>
      <c r="D109" s="17"/>
      <c r="E109" s="17"/>
      <c r="F109" s="34"/>
      <c r="G109" s="35"/>
      <c r="H109" s="18"/>
      <c r="I109" s="27"/>
    </row>
    <row r="110" spans="2:9" x14ac:dyDescent="0.25">
      <c r="B110" s="3" t="s">
        <v>227</v>
      </c>
      <c r="C110" s="6" t="s">
        <v>66</v>
      </c>
      <c r="D110" s="3">
        <v>60</v>
      </c>
      <c r="E110" s="3" t="s">
        <v>91</v>
      </c>
      <c r="F110" s="33"/>
      <c r="G110" s="33"/>
      <c r="H110" s="3">
        <v>3</v>
      </c>
      <c r="I110" s="28">
        <f t="shared" si="3"/>
        <v>0</v>
      </c>
    </row>
    <row r="111" spans="2:9" x14ac:dyDescent="0.25">
      <c r="B111" s="3" t="s">
        <v>228</v>
      </c>
      <c r="C111" s="6" t="s">
        <v>67</v>
      </c>
      <c r="D111" s="3">
        <v>40</v>
      </c>
      <c r="E111" s="3" t="s">
        <v>91</v>
      </c>
      <c r="F111" s="33"/>
      <c r="G111" s="33"/>
      <c r="H111" s="3">
        <v>8.5</v>
      </c>
      <c r="I111" s="28">
        <f t="shared" si="3"/>
        <v>0</v>
      </c>
    </row>
    <row r="112" spans="2:9" x14ac:dyDescent="0.25">
      <c r="B112" s="3"/>
      <c r="C112" s="5" t="s">
        <v>68</v>
      </c>
      <c r="D112" s="17"/>
      <c r="E112" s="17"/>
      <c r="F112" s="34"/>
      <c r="G112" s="35"/>
      <c r="H112" s="18"/>
      <c r="I112" s="27"/>
    </row>
    <row r="113" spans="2:9" x14ac:dyDescent="0.25">
      <c r="B113" s="3" t="s">
        <v>229</v>
      </c>
      <c r="C113" s="6" t="s">
        <v>69</v>
      </c>
      <c r="D113" s="3">
        <v>4</v>
      </c>
      <c r="E113" s="3" t="s">
        <v>89</v>
      </c>
      <c r="F113" s="33"/>
      <c r="G113" s="33"/>
      <c r="H113" s="3">
        <v>80</v>
      </c>
      <c r="I113" s="28">
        <f t="shared" si="3"/>
        <v>0</v>
      </c>
    </row>
    <row r="114" spans="2:9" x14ac:dyDescent="0.25">
      <c r="B114" s="3" t="s">
        <v>230</v>
      </c>
      <c r="C114" s="6" t="s">
        <v>70</v>
      </c>
      <c r="D114" s="3">
        <v>30</v>
      </c>
      <c r="E114" s="3" t="s">
        <v>91</v>
      </c>
      <c r="F114" s="33"/>
      <c r="G114" s="33"/>
      <c r="H114" s="3">
        <v>3</v>
      </c>
      <c r="I114" s="28">
        <f t="shared" si="3"/>
        <v>0</v>
      </c>
    </row>
    <row r="115" spans="2:9" x14ac:dyDescent="0.25">
      <c r="B115" s="3" t="s">
        <v>231</v>
      </c>
      <c r="C115" s="6" t="s">
        <v>71</v>
      </c>
      <c r="D115" s="3">
        <v>10</v>
      </c>
      <c r="E115" s="3" t="s">
        <v>91</v>
      </c>
      <c r="F115" s="33"/>
      <c r="G115" s="33"/>
      <c r="H115" s="3">
        <v>5</v>
      </c>
      <c r="I115" s="28">
        <f t="shared" si="3"/>
        <v>0</v>
      </c>
    </row>
    <row r="116" spans="2:9" x14ac:dyDescent="0.25">
      <c r="B116" s="3" t="s">
        <v>232</v>
      </c>
      <c r="C116" s="6" t="s">
        <v>72</v>
      </c>
      <c r="D116" s="3">
        <v>20</v>
      </c>
      <c r="E116" s="3" t="s">
        <v>91</v>
      </c>
      <c r="F116" s="33"/>
      <c r="G116" s="33"/>
      <c r="H116" s="3">
        <v>70</v>
      </c>
      <c r="I116" s="28">
        <f t="shared" si="3"/>
        <v>0</v>
      </c>
    </row>
    <row r="117" spans="2:9" x14ac:dyDescent="0.25">
      <c r="B117" s="3"/>
      <c r="C117" s="9" t="s">
        <v>73</v>
      </c>
      <c r="D117" s="17"/>
      <c r="E117" s="17"/>
      <c r="F117" s="34"/>
      <c r="G117" s="35"/>
      <c r="H117" s="18"/>
      <c r="I117" s="27"/>
    </row>
    <row r="118" spans="2:9" ht="25.5" x14ac:dyDescent="0.25">
      <c r="B118" s="3" t="s">
        <v>233</v>
      </c>
      <c r="C118" s="6" t="s">
        <v>74</v>
      </c>
      <c r="D118" s="3">
        <v>1</v>
      </c>
      <c r="E118" s="3" t="s">
        <v>89</v>
      </c>
      <c r="F118" s="33"/>
      <c r="G118" s="33"/>
      <c r="H118" s="3">
        <v>100</v>
      </c>
      <c r="I118" s="28">
        <f t="shared" si="3"/>
        <v>0</v>
      </c>
    </row>
    <row r="119" spans="2:9" ht="25.5" x14ac:dyDescent="0.25">
      <c r="B119" s="3" t="s">
        <v>234</v>
      </c>
      <c r="C119" s="6" t="s">
        <v>75</v>
      </c>
      <c r="D119" s="3">
        <v>1</v>
      </c>
      <c r="E119" s="3" t="s">
        <v>89</v>
      </c>
      <c r="F119" s="33"/>
      <c r="G119" s="33"/>
      <c r="H119" s="3">
        <v>200</v>
      </c>
      <c r="I119" s="28">
        <f t="shared" si="3"/>
        <v>0</v>
      </c>
    </row>
    <row r="120" spans="2:9" x14ac:dyDescent="0.25">
      <c r="B120" s="3" t="s">
        <v>235</v>
      </c>
      <c r="C120" s="12" t="s">
        <v>76</v>
      </c>
      <c r="D120" s="3">
        <v>1</v>
      </c>
      <c r="E120" s="3" t="s">
        <v>92</v>
      </c>
      <c r="F120" s="33"/>
      <c r="G120" s="33"/>
      <c r="H120" s="3">
        <v>15000</v>
      </c>
      <c r="I120" s="28">
        <f t="shared" si="3"/>
        <v>0</v>
      </c>
    </row>
    <row r="121" spans="2:9" x14ac:dyDescent="0.25">
      <c r="B121" s="3" t="s">
        <v>236</v>
      </c>
      <c r="C121" s="6" t="s">
        <v>77</v>
      </c>
      <c r="D121" s="3">
        <v>1</v>
      </c>
      <c r="E121" s="3" t="s">
        <v>92</v>
      </c>
      <c r="F121" s="33"/>
      <c r="G121" s="33"/>
      <c r="H121" s="3">
        <v>20000</v>
      </c>
      <c r="I121" s="28">
        <f t="shared" si="3"/>
        <v>0</v>
      </c>
    </row>
    <row r="122" spans="2:9" x14ac:dyDescent="0.25">
      <c r="B122" s="4"/>
      <c r="C122" s="15" t="s">
        <v>237</v>
      </c>
      <c r="D122" s="10"/>
      <c r="E122" s="10"/>
      <c r="F122" s="10"/>
      <c r="I122" s="29">
        <f>SUMPRODUCT(D12:D121,H12:H121)</f>
        <v>165755</v>
      </c>
    </row>
    <row r="123" spans="2:9" x14ac:dyDescent="0.25">
      <c r="B123" s="4"/>
      <c r="C123" s="19" t="s">
        <v>246</v>
      </c>
      <c r="D123" s="10"/>
      <c r="E123" s="10"/>
      <c r="F123" s="10"/>
      <c r="G123" s="10"/>
      <c r="H123" s="13"/>
      <c r="I123" s="36">
        <f>SUM(I12:I121)</f>
        <v>0</v>
      </c>
    </row>
    <row r="124" spans="2:9" x14ac:dyDescent="0.25">
      <c r="B124" s="13"/>
      <c r="D124" s="14"/>
      <c r="E124" s="14"/>
      <c r="F124" s="14"/>
      <c r="G124" s="14"/>
      <c r="H124" s="14"/>
    </row>
    <row r="125" spans="2:9" ht="51" x14ac:dyDescent="0.25">
      <c r="B125" s="1" t="s">
        <v>0</v>
      </c>
      <c r="C125" s="5" t="s">
        <v>78</v>
      </c>
      <c r="D125" s="1" t="s">
        <v>242</v>
      </c>
      <c r="E125" s="1" t="s">
        <v>88</v>
      </c>
      <c r="F125" s="1" t="s">
        <v>97</v>
      </c>
      <c r="G125" s="1" t="s">
        <v>100</v>
      </c>
      <c r="H125" s="1" t="s">
        <v>243</v>
      </c>
    </row>
    <row r="126" spans="2:9" x14ac:dyDescent="0.25">
      <c r="B126" s="1" t="s">
        <v>1</v>
      </c>
      <c r="C126" s="1" t="s">
        <v>9</v>
      </c>
      <c r="D126" s="1" t="s">
        <v>87</v>
      </c>
      <c r="E126" s="1" t="s">
        <v>90</v>
      </c>
      <c r="F126" s="1" t="s">
        <v>99</v>
      </c>
      <c r="G126" s="1" t="s">
        <v>102</v>
      </c>
      <c r="H126" s="1" t="s">
        <v>245</v>
      </c>
    </row>
    <row r="127" spans="2:9" x14ac:dyDescent="0.25">
      <c r="B127" s="3" t="s">
        <v>113</v>
      </c>
      <c r="C127" s="8" t="s">
        <v>79</v>
      </c>
      <c r="D127" s="3">
        <v>1</v>
      </c>
      <c r="E127" s="3" t="s">
        <v>92</v>
      </c>
      <c r="F127" s="32"/>
      <c r="G127" s="3">
        <v>1100</v>
      </c>
      <c r="H127" s="28">
        <f>D127*F127</f>
        <v>0</v>
      </c>
    </row>
    <row r="128" spans="2:9" x14ac:dyDescent="0.25">
      <c r="B128" s="3" t="s">
        <v>114</v>
      </c>
      <c r="C128" s="8" t="s">
        <v>80</v>
      </c>
      <c r="D128" s="3">
        <v>1</v>
      </c>
      <c r="E128" s="3" t="s">
        <v>92</v>
      </c>
      <c r="F128" s="32"/>
      <c r="G128" s="3">
        <v>190</v>
      </c>
      <c r="H128" s="28">
        <f t="shared" ref="H128:H136" si="4">D128*F128</f>
        <v>0</v>
      </c>
    </row>
    <row r="129" spans="2:8" x14ac:dyDescent="0.25">
      <c r="B129" s="3" t="s">
        <v>115</v>
      </c>
      <c r="C129" s="6" t="s">
        <v>81</v>
      </c>
      <c r="D129" s="3">
        <v>3</v>
      </c>
      <c r="E129" s="3" t="s">
        <v>92</v>
      </c>
      <c r="F129" s="32"/>
      <c r="G129" s="3">
        <v>900</v>
      </c>
      <c r="H129" s="28">
        <f t="shared" si="4"/>
        <v>0</v>
      </c>
    </row>
    <row r="130" spans="2:8" x14ac:dyDescent="0.25">
      <c r="B130" s="3" t="s">
        <v>116</v>
      </c>
      <c r="C130" s="8" t="s">
        <v>117</v>
      </c>
      <c r="D130" s="3">
        <v>30</v>
      </c>
      <c r="E130" s="3" t="s">
        <v>91</v>
      </c>
      <c r="F130" s="32"/>
      <c r="G130" s="3">
        <v>30</v>
      </c>
      <c r="H130" s="28">
        <f t="shared" si="4"/>
        <v>0</v>
      </c>
    </row>
    <row r="131" spans="2:8" x14ac:dyDescent="0.25">
      <c r="B131" s="3" t="s">
        <v>118</v>
      </c>
      <c r="C131" s="8" t="s">
        <v>119</v>
      </c>
      <c r="D131" s="3">
        <v>30</v>
      </c>
      <c r="E131" s="3" t="s">
        <v>93</v>
      </c>
      <c r="F131" s="32"/>
      <c r="G131" s="3">
        <v>30</v>
      </c>
      <c r="H131" s="28">
        <f t="shared" si="4"/>
        <v>0</v>
      </c>
    </row>
    <row r="132" spans="2:8" x14ac:dyDescent="0.25">
      <c r="B132" s="3" t="s">
        <v>120</v>
      </c>
      <c r="C132" s="8" t="s">
        <v>82</v>
      </c>
      <c r="D132" s="3">
        <v>30</v>
      </c>
      <c r="E132" s="3" t="s">
        <v>91</v>
      </c>
      <c r="F132" s="32"/>
      <c r="G132" s="3">
        <v>4</v>
      </c>
      <c r="H132" s="28">
        <f t="shared" si="4"/>
        <v>0</v>
      </c>
    </row>
    <row r="133" spans="2:8" x14ac:dyDescent="0.25">
      <c r="B133" s="3" t="s">
        <v>121</v>
      </c>
      <c r="C133" s="8" t="s">
        <v>83</v>
      </c>
      <c r="D133" s="3">
        <v>45</v>
      </c>
      <c r="E133" s="3" t="s">
        <v>94</v>
      </c>
      <c r="F133" s="32"/>
      <c r="G133" s="3">
        <v>80</v>
      </c>
      <c r="H133" s="28">
        <f t="shared" si="4"/>
        <v>0</v>
      </c>
    </row>
    <row r="134" spans="2:8" x14ac:dyDescent="0.25">
      <c r="B134" s="3" t="s">
        <v>122</v>
      </c>
      <c r="C134" s="8" t="s">
        <v>84</v>
      </c>
      <c r="D134" s="3">
        <v>4</v>
      </c>
      <c r="E134" s="3" t="s">
        <v>95</v>
      </c>
      <c r="F134" s="32"/>
      <c r="G134" s="3">
        <v>250</v>
      </c>
      <c r="H134" s="28">
        <f t="shared" si="4"/>
        <v>0</v>
      </c>
    </row>
    <row r="135" spans="2:8" x14ac:dyDescent="0.25">
      <c r="B135" s="3" t="s">
        <v>123</v>
      </c>
      <c r="C135" s="8" t="s">
        <v>85</v>
      </c>
      <c r="D135" s="3">
        <v>30</v>
      </c>
      <c r="E135" s="3" t="s">
        <v>96</v>
      </c>
      <c r="F135" s="32"/>
      <c r="G135" s="3">
        <v>40</v>
      </c>
      <c r="H135" s="28">
        <f t="shared" si="4"/>
        <v>0</v>
      </c>
    </row>
    <row r="136" spans="2:8" x14ac:dyDescent="0.25">
      <c r="B136" s="3" t="s">
        <v>124</v>
      </c>
      <c r="C136" s="8" t="s">
        <v>86</v>
      </c>
      <c r="D136" s="3">
        <v>30</v>
      </c>
      <c r="E136" s="3" t="s">
        <v>96</v>
      </c>
      <c r="F136" s="32"/>
      <c r="G136" s="3">
        <v>30</v>
      </c>
      <c r="H136" s="28">
        <f t="shared" si="4"/>
        <v>0</v>
      </c>
    </row>
    <row r="137" spans="2:8" x14ac:dyDescent="0.25">
      <c r="C137" s="15" t="s">
        <v>237</v>
      </c>
      <c r="D137" s="10"/>
      <c r="E137" s="10"/>
      <c r="F137" s="10"/>
      <c r="H137" s="29">
        <f>SUMPRODUCT(D127:D136,G127:G136)</f>
        <v>12610</v>
      </c>
    </row>
    <row r="138" spans="2:8" x14ac:dyDescent="0.25">
      <c r="C138" s="19" t="s">
        <v>246</v>
      </c>
      <c r="D138" s="10"/>
      <c r="E138" s="10"/>
      <c r="F138" s="10"/>
      <c r="G138" s="10"/>
      <c r="H138" s="36">
        <f>SUM(H127:H136)</f>
        <v>0</v>
      </c>
    </row>
    <row r="140" spans="2:8" x14ac:dyDescent="0.25">
      <c r="C140" s="16" t="s">
        <v>239</v>
      </c>
      <c r="G140" s="30">
        <f>+H7+I122+H137</f>
        <v>256125</v>
      </c>
    </row>
    <row r="141" spans="2:8" x14ac:dyDescent="0.25">
      <c r="C141" s="16" t="s">
        <v>240</v>
      </c>
      <c r="G141" s="30">
        <f>G140*1.21</f>
        <v>309911.25</v>
      </c>
    </row>
    <row r="143" spans="2:8" x14ac:dyDescent="0.25">
      <c r="C143" s="31" t="s">
        <v>247</v>
      </c>
      <c r="D143" s="37">
        <f>H8+I123+H138</f>
        <v>0</v>
      </c>
    </row>
  </sheetData>
  <sheetProtection algorithmName="SHA-512" hashValue="t+YLzreDLUo5JRiW3IYfoRIkc8uyTjjrCz8hwaEWgwNaDTmR26sQXTwxbOg8EacnZZ+/T7bUIuOo2HmgaFFu4A==" saltValue="qbsMgBTbygjYje8wBO/GoQ==" spinCount="100000" sheet="1" objects="1" scenarios="1" selectLockedCells="1"/>
  <conditionalFormatting sqref="F4:F6">
    <cfRule type="expression" dxfId="19" priority="18">
      <formula>F4&gt;G4</formula>
    </cfRule>
  </conditionalFormatting>
  <conditionalFormatting sqref="F127:F136">
    <cfRule type="expression" dxfId="18" priority="1">
      <formula>F127&gt;G127</formula>
    </cfRule>
  </conditionalFormatting>
  <conditionalFormatting sqref="H8">
    <cfRule type="expression" dxfId="17" priority="20">
      <formula>$H$8&gt;$H$7</formula>
    </cfRule>
  </conditionalFormatting>
  <conditionalFormatting sqref="H123 H138">
    <cfRule type="expression" dxfId="16" priority="24">
      <formula>$H$138&gt;$H$137</formula>
    </cfRule>
  </conditionalFormatting>
  <conditionalFormatting sqref="H8:I8">
    <cfRule type="expression" dxfId="15" priority="21">
      <formula>$H$138&gt;$H$137</formula>
    </cfRule>
  </conditionalFormatting>
  <conditionalFormatting sqref="I13:I24">
    <cfRule type="expression" dxfId="14" priority="17">
      <formula>I13&gt;(H13*D13)</formula>
    </cfRule>
  </conditionalFormatting>
  <conditionalFormatting sqref="I26:I31">
    <cfRule type="expression" dxfId="13" priority="16">
      <formula>I26&gt;(H26*D26)</formula>
    </cfRule>
  </conditionalFormatting>
  <conditionalFormatting sqref="I33:I38">
    <cfRule type="expression" dxfId="12" priority="15">
      <formula>I33&gt;(H33*D33)</formula>
    </cfRule>
  </conditionalFormatting>
  <conditionalFormatting sqref="I40:I44">
    <cfRule type="expression" dxfId="11" priority="14">
      <formula>I40&gt;(H40*D40)</formula>
    </cfRule>
  </conditionalFormatting>
  <conditionalFormatting sqref="I46:I51">
    <cfRule type="expression" dxfId="10" priority="13">
      <formula>I46&gt;(H46*D46)</formula>
    </cfRule>
  </conditionalFormatting>
  <conditionalFormatting sqref="I53:I58">
    <cfRule type="expression" dxfId="9" priority="12">
      <formula>I53&gt;(H53*D53)</formula>
    </cfRule>
  </conditionalFormatting>
  <conditionalFormatting sqref="I60:I71">
    <cfRule type="expression" dxfId="8" priority="11">
      <formula>I60&gt;(H60*D60)</formula>
    </cfRule>
  </conditionalFormatting>
  <conditionalFormatting sqref="I73:I81">
    <cfRule type="expression" dxfId="7" priority="10">
      <formula>I73&gt;(H73*D73)</formula>
    </cfRule>
  </conditionalFormatting>
  <conditionalFormatting sqref="I83:I96">
    <cfRule type="expression" dxfId="6" priority="9">
      <formula>I83&gt;(H83*D83)</formula>
    </cfRule>
  </conditionalFormatting>
  <conditionalFormatting sqref="I98:I99">
    <cfRule type="expression" dxfId="5" priority="7">
      <formula>I98&gt;(H98*D98)</formula>
    </cfRule>
  </conditionalFormatting>
  <conditionalFormatting sqref="I101:I108">
    <cfRule type="expression" dxfId="4" priority="6">
      <formula>I101&gt;(H101*D101)</formula>
    </cfRule>
  </conditionalFormatting>
  <conditionalFormatting sqref="I110:I111">
    <cfRule type="expression" dxfId="3" priority="4">
      <formula>I110&gt;(H110*D110)</formula>
    </cfRule>
  </conditionalFormatting>
  <conditionalFormatting sqref="I113:I116">
    <cfRule type="expression" dxfId="2" priority="3">
      <formula>I113&gt;(H113*D113)</formula>
    </cfRule>
  </conditionalFormatting>
  <conditionalFormatting sqref="I118:I121">
    <cfRule type="expression" dxfId="1" priority="2">
      <formula>I118&gt;(H118*D118)</formula>
    </cfRule>
  </conditionalFormatting>
  <conditionalFormatting sqref="I123">
    <cfRule type="expression" dxfId="0" priority="19">
      <formula>$I$123&gt;$I$122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1-PD</vt:lpstr>
      <vt:lpstr>2-PD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2026-02-18T15:23:20Z</dcterms:created>
  <dcterms:modified xsi:type="dcterms:W3CDTF">2026-04-03T14:17:26Z</dcterms:modified>
</cp:coreProperties>
</file>